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<sst xmlns="http://schemas.openxmlformats.org/spreadsheetml/2006/main" count="452" uniqueCount="452">
  <si>
    <t>Bill Ref.</t>
  </si>
  <si>
    <t>Description</t>
  </si>
  <si>
    <t>Quantity</t>
  </si>
  <si>
    <t>Unit</t>
  </si>
  <si>
    <t>Rate</t>
  </si>
  <si>
    <t>Total</t>
  </si>
  <si>
    <t>Demolitions &amp; Alterations</t>
  </si>
  <si>
    <t>1/1A</t>
  </si>
  <si>
    <t>The contractor is deemed to have visited the site and ascertained the full extent and nature of the demolitions and alterations involved. No claim will be entertained due to the Contractor's failure to visit the site.</t>
  </si>
  <si>
    <t>Note</t>
  </si>
  <si>
    <t>1/1B</t>
  </si>
  <si>
    <t xml:space="preserve">The Contractors attention is drawn to the programme, obligations and restrictions imposed by the employer in notes on phasing drawing.  The contractor is deemed to have included for all costs caused by such obligations and restrictions in his rates when pricing this Pricing Schedule.</t>
  </si>
  <si>
    <t>1/1C</t>
  </si>
  <si>
    <t xml:space="preserve">The Contractors attention is drawn to the presence of existing services within the existing building. Due to the nature of the works involved, the Contractor may not proceed with the Demolition until all services within the existing building have been disconnected.  </t>
  </si>
  <si>
    <t>1/1D</t>
  </si>
  <si>
    <t>The Contractor shall comply with British Standards C.P.94 and C.P.2004, B.S.5228 and B.S.6187 in respect of demolition works.</t>
  </si>
  <si>
    <t>1/1E</t>
  </si>
  <si>
    <t>Rates for the various items of works shall be deemed to include for removal of the resulting materials and debris off site.</t>
  </si>
  <si>
    <t>1/1F</t>
  </si>
  <si>
    <t xml:space="preserve">All works are to be carried out in such a manner as to ensure the safety of the works, adjoining buildings and the public. Prices shall include for all necessary precautions. </t>
  </si>
  <si>
    <t>TEMPORARY SCREENS</t>
  </si>
  <si>
    <t>Plywood faced stud partition to new corridor to segregate the works from live school. dust sealed. removal on completion</t>
  </si>
  <si>
    <t>1/2A</t>
  </si>
  <si>
    <t>3000 high ( to layout as required by the contractor to suit the works programme</t>
  </si>
  <si>
    <t>Item</t>
  </si>
  <si>
    <t>Demolitions</t>
  </si>
  <si>
    <t>REMOVING</t>
  </si>
  <si>
    <t>Fittings &amp; Fixtures; including careful removal, storage and refitting on completion of the works</t>
  </si>
  <si>
    <t>1/2B</t>
  </si>
  <si>
    <t>window blinds; 1000mm wide x 1500mm high</t>
  </si>
  <si>
    <t>nr</t>
  </si>
  <si>
    <t>1/2C</t>
  </si>
  <si>
    <t>blackboards / pinboards; hand to school for safe keeping</t>
  </si>
  <si>
    <t>1/2D</t>
  </si>
  <si>
    <t>overhead projectors; hand to school for safe keeping</t>
  </si>
  <si>
    <t>Fittings &amp; Fixtures; including disposal off site</t>
  </si>
  <si>
    <t>1/2E</t>
  </si>
  <si>
    <t>plasterboard ceilings to refurbished areas; include for all fair cutting at joints to retained finishes to existing prep room</t>
  </si>
  <si>
    <t>m2</t>
  </si>
  <si>
    <t>1/2F</t>
  </si>
  <si>
    <t xml:space="preserve">plasterboard  to existing stud walls; to areas of Wall Type 2; include for all fair cutting at joints to retained finishes and all preparation for new works</t>
  </si>
  <si>
    <t>1/2G</t>
  </si>
  <si>
    <t>internal single door and frames; 1000mm wide x 2200mm high</t>
  </si>
  <si>
    <t>1/2H</t>
  </si>
  <si>
    <t>internal double door and frames; 1000mm wide x 2200mm high</t>
  </si>
  <si>
    <t>1/2J</t>
  </si>
  <si>
    <t xml:space="preserve">vinyl floor finishes to refurbished areas, including removing adhesives and residues </t>
  </si>
  <si>
    <t>1/3A</t>
  </si>
  <si>
    <t>skirtings to science and sciene prep rooms</t>
  </si>
  <si>
    <t>m</t>
  </si>
  <si>
    <t>1/3B</t>
  </si>
  <si>
    <t>glazed screens to corridor - 1300 x 1340mm</t>
  </si>
  <si>
    <t>1/3C</t>
  </si>
  <si>
    <t>existing built in low level student desk units; 1800 long x 600mm wide x 900mm high</t>
  </si>
  <si>
    <t>1/3D</t>
  </si>
  <si>
    <t xml:space="preserve">extra over for including removal of sink unit and  incl sealing waste pipe below floor level</t>
  </si>
  <si>
    <t>1/3E</t>
  </si>
  <si>
    <t>existing built in low level student desk units; 3600 long x 600mm wide x 900mm high</t>
  </si>
  <si>
    <t>1/3F</t>
  </si>
  <si>
    <t>1/3G</t>
  </si>
  <si>
    <t>existing built in low level sink units; 1415 long x 600mm wide x 900mm high</t>
  </si>
  <si>
    <t>1/3H</t>
  </si>
  <si>
    <t>1/3J</t>
  </si>
  <si>
    <t>existing built in low level sink units; 1600 long x 600mm wide x 900mm high</t>
  </si>
  <si>
    <t>1/3K</t>
  </si>
  <si>
    <t>1/3L</t>
  </si>
  <si>
    <t>existing built in teachers desk units; 2000 long x 600mm wide x 900mm high</t>
  </si>
  <si>
    <t>1/3M</t>
  </si>
  <si>
    <t>1/3N</t>
  </si>
  <si>
    <t>existing built in low level units; 1150 long x 600mm wide x 900mm high</t>
  </si>
  <si>
    <t>1/3P</t>
  </si>
  <si>
    <t>existing built in fume cupboard units; 1500 long x 800mm wide x 2000mm high</t>
  </si>
  <si>
    <t>1/4A</t>
  </si>
  <si>
    <t>extra over for infilling section of plasterboard ceiling when duct removed; 300mm diameter</t>
  </si>
  <si>
    <t>1/4B</t>
  </si>
  <si>
    <t>existing built in step at teachers desk; 3000 long x 1000mm wide x 300mm high</t>
  </si>
  <si>
    <t>1/4C</t>
  </si>
  <si>
    <t>existing built in timber boxing out panelling to perimeter of room concealing services; 200mm wide x 1100mm high</t>
  </si>
  <si>
    <t>item</t>
  </si>
  <si>
    <t>1/4D</t>
  </si>
  <si>
    <t>existing built in shelving fixed to walls; 1150mm wide x 1200mm high</t>
  </si>
  <si>
    <t>1/4E</t>
  </si>
  <si>
    <t>existing built in low level units to prep room; 3800 long x 600mm wide x 900mm high</t>
  </si>
  <si>
    <t>1/4F</t>
  </si>
  <si>
    <t>1/4G</t>
  </si>
  <si>
    <t>existing built in shelving fixed to walls; 2500mm wide x 1600mm high to prep room</t>
  </si>
  <si>
    <t>1/4H</t>
  </si>
  <si>
    <t>existing built in shelving fixed to walls; 4400mm wide x 2000mm high to prep room</t>
  </si>
  <si>
    <t>1/4J</t>
  </si>
  <si>
    <t>existing built in tiered folding seating - 3 metre long</t>
  </si>
  <si>
    <t>1/4K</t>
  </si>
  <si>
    <t>existing built in tiered desks - 3 metre long</t>
  </si>
  <si>
    <t>Structures; including disposal off site</t>
  </si>
  <si>
    <t>1/4L</t>
  </si>
  <si>
    <t>demolish and dispose of 100mm studwork / blockwork wall; include all making good at abutments with retained masonry wall</t>
  </si>
  <si>
    <t>1/4M</t>
  </si>
  <si>
    <t>Demolish and dispose tiered flooring to stepped floor in science room 7100mm wide X 5000mm long x 800mm high at highest step ( 5 steps high)</t>
  </si>
  <si>
    <t>1/5A</t>
  </si>
  <si>
    <t>demolish and dispose of timber lining to walls</t>
  </si>
  <si>
    <t>1/5B</t>
  </si>
  <si>
    <t xml:space="preserve">remove and dispose existing floor build up -  10mm ply sheeting</t>
  </si>
  <si>
    <t>1/5C</t>
  </si>
  <si>
    <t>remove and dispose existing floor build up - 20mm laminated chip board sheeting</t>
  </si>
  <si>
    <t>Alterations</t>
  </si>
  <si>
    <t>Make Good floor structure</t>
  </si>
  <si>
    <t>1/5D</t>
  </si>
  <si>
    <t>New floor joists to floor to area where tiered seats removed ( 7.1 x 5.0 metres) to match existing joists and floor levels</t>
  </si>
  <si>
    <t>Alterations to floor structure</t>
  </si>
  <si>
    <t>1/5E</t>
  </si>
  <si>
    <t xml:space="preserve">Build piers running the width of the classroom (7.1 metres long) to support new 100 x 75mm wall plate to support the tails of the of the existing floor joists  on each side of new fire rated wall between geography room and science room 2</t>
  </si>
  <si>
    <t>1/5F</t>
  </si>
  <si>
    <t>extra over for new 100 x 75mm wall plate on top of new piers</t>
  </si>
  <si>
    <t>1/5G</t>
  </si>
  <si>
    <t xml:space="preserve">Build piers running the width of the classroom (7.1 metres long) to support new 100 x 75mm wall plate to support the tails of the of the existing floor joists  on each side of new fire rated wall between prep room and science room 2</t>
  </si>
  <si>
    <t>1/5H</t>
  </si>
  <si>
    <t>1/5J</t>
  </si>
  <si>
    <t xml:space="preserve">Build piers running the width of the classroom (7.1 metres long) to support new 100 x 75mm wall plate to support the tails of the of the existing floor joists  on each side of new fire rated wall between prep room and science room 1</t>
  </si>
  <si>
    <t>1/6A</t>
  </si>
  <si>
    <t>1/6B</t>
  </si>
  <si>
    <t xml:space="preserve">form cavity closer by fitting block piers  at each side of existing walls to science classroom 1 and prep room ( 7.1 metres long)</t>
  </si>
  <si>
    <t>1/6C</t>
  </si>
  <si>
    <t xml:space="preserve">form cavity closer by fitting block piers  at each side of existing walls to science classroom 2 and prep room ( 7.1 metres long)</t>
  </si>
  <si>
    <t>1/6D</t>
  </si>
  <si>
    <t xml:space="preserve">inspect the existing 90 x 38mm joists and 100 x 75 mm timber plate bedded on mortar on 140mm sleeper wall built off concrete flat roof structure below; science classroom 1 </t>
  </si>
  <si>
    <t>1/6E</t>
  </si>
  <si>
    <t>inspect the existing 90 x 38mm joists and 100 x 75 mm timber plate bedded on mortar on 140mm sleeper wall built off concrete flat roof structure below; science classroom 2</t>
  </si>
  <si>
    <t>1/6F</t>
  </si>
  <si>
    <t xml:space="preserve">inspect the existing 90 x 38mm joists and 100 x 75 mm timber plate bedded on mortar on 140mm sleeper wall built off concrete flat roof structure below; science prep room  </t>
  </si>
  <si>
    <t>1/6G</t>
  </si>
  <si>
    <t xml:space="preserve">Bridge between the existing floor joists with 90 x 38mm bridging at 670mm centres; science prep room  </t>
  </si>
  <si>
    <t>1/6H</t>
  </si>
  <si>
    <t xml:space="preserve">Bridge between the existing floor joists with 90 x 38mm bridging at 670mm centres;  science classroom 1</t>
  </si>
  <si>
    <t>1/6J</t>
  </si>
  <si>
    <t>Bridge between the existing floor joists with 90 x 38mm bridging at 670mm centres; science classroom 2</t>
  </si>
  <si>
    <t>1/7A</t>
  </si>
  <si>
    <t xml:space="preserve">Fire Stopping Works to Corridor Wall at Sub Floor Level; On the line of the corridor and science classroom 2/ science classroom 1 and science prep rooms, fit a 50mm ablative fire batt with an intumescent fire sealant coat to close the cavity void  below floor level; include all making good</t>
  </si>
  <si>
    <t>Alterations to walls</t>
  </si>
  <si>
    <t>1/7B</t>
  </si>
  <si>
    <t>Form new door opening in existing stud wall to provide 850mm clear opening x 2100mm high; include all fair cutting and making good in completion to receive new works; D06</t>
  </si>
  <si>
    <t>1/7C</t>
  </si>
  <si>
    <t xml:space="preserve">Form new window opening in existing stud wall to provide 1050mm wide x  860mm high viewing window between prep room and science classroom 2; include all fair cutting and making good in completion to receive new works;</t>
  </si>
  <si>
    <t>Blocking existing openings</t>
  </si>
  <si>
    <t xml:space="preserve">Infill 30min fire resistant walls to replace existing door opening, previously remove and measured elsewhere; Stud partition walls; 30 minute fire rated wall; 70mm gypframe "C"studs  and channels manufactured in galvanised steel to EN14195; 2 nr layers of 12.5mm gyproc moisture resistant plasterboard to both sides; 50mm isomer APR 1200 in cavity ; (all by specialist sub-contractor); all joints tapes and jointed; set in pinnacle wall finish plaster 2mm thick; steel trowelled;  include all making good in plastering to all disturbed areas. </t>
  </si>
  <si>
    <t>120mm metal stud partition; vertical members at 400mm centres</t>
  </si>
  <si>
    <t>1/8A</t>
  </si>
  <si>
    <t>over 300mm wide; approximately 1150mm wide x 2200mm high; all in accordance with manufacturers writtesn standard details and instructions</t>
  </si>
  <si>
    <t xml:space="preserve">Infill panel to replace existing high level internal glazed screens previously remove and measured elsewhere; Stud partition walls; 30minute fire rated wall; 70mm gypframe "C"studs  and channels manufactured in galvanised steel to EN14195; 2 nr layers of 12.5mm gyproc moisture resistant plasterboard to both sides; 50mm isomer APR 1200 in cavity ; (all by specialist sub-contractor); all joints tapes and jointed; set in pinnacle wall finish plaster 2mm thick; steel trowelled;</t>
  </si>
  <si>
    <t xml:space="preserve">120mm metal stud partition; vertical members at 400mm cetnres </t>
  </si>
  <si>
    <t>1/8B</t>
  </si>
  <si>
    <t>1400 x 1400mm infilled sud wall panel</t>
  </si>
  <si>
    <t>Alterations to existing drainage</t>
  </si>
  <si>
    <t xml:space="preserve">Run new waste pipes to catch new sinks locations </t>
  </si>
  <si>
    <t>1/9A</t>
  </si>
  <si>
    <t>complete to suit new drainage layout for wastes from sinks in classroom pedestals</t>
  </si>
  <si>
    <t>1/9B</t>
  </si>
  <si>
    <t>Extra over to include all labour and material in forming opening in existing cavity wall below sub floor level, include excavating existing floor (approx length inside adjacent building not exceeding 2.00 metre) and all additional labour and material in supplying and installing slow bend and pipework at entry point to external, and ductwork in flooring; include all making good to existing walls and floors on completion to match existing</t>
  </si>
  <si>
    <t>General</t>
  </si>
  <si>
    <t>1/9C</t>
  </si>
  <si>
    <t>The quantities are to be assessed by the Tenderer and are at their own sole risk.</t>
  </si>
  <si>
    <t>1/9D</t>
  </si>
  <si>
    <t>Tenderer to include here for any addition/ omission on above non adjustable quantities following their assessment of required quantities in the above element of schedule</t>
  </si>
  <si>
    <t>1/9E</t>
  </si>
  <si>
    <t xml:space="preserve">Tenderer to include here for any item deemed necessary and or identified to complete the works as indicated in volume A drawings &amp;  specifications which have been issued. Any additional costs entered here will be requested to be identified fully in quantity unit rate, total format during the tender assessment stage.</t>
  </si>
  <si>
    <t>Internal Walls</t>
  </si>
  <si>
    <t>BOARD FINISHES</t>
  </si>
  <si>
    <t xml:space="preserve">Stud partition walls ( New Wall Type 1); 60minute fire rated wall; 70mm gypframe "C"studs  and channels manufactured in galvanised steel to EN14195; 2 nr layers of 12.5mm gyproc plasterboard  to one side and two layers of moisture resistant plasterboard to one side; 50mm isomer APR 1200 in cavity ; (all by specialist sub-contractor); all joints tapes and jointed; set in pinnacle wall finish plaster 2mm thick; steel trowelled;</t>
  </si>
  <si>
    <t>2/1A</t>
  </si>
  <si>
    <t>over 300mm wide; fixed to existing concrete slab below floor level and extended up to underside of full height plasterboard roof; all in accordance with manufacturers written standard details and instructions; Between Geography room and Science Room 2</t>
  </si>
  <si>
    <t>2/1B</t>
  </si>
  <si>
    <t xml:space="preserve">extra over for all additional labour and material in jointing new stud wall to profile of existing full height ceiling </t>
  </si>
  <si>
    <t>2/1C</t>
  </si>
  <si>
    <t xml:space="preserve">over 300mm wide; fixed to existing concrete slab below floor level and extended up to underside of full height plasterboard roof; all in accordance with manufacturers written standard details and instructions; At Science Prep Room / Chemical Store </t>
  </si>
  <si>
    <t>2/1D</t>
  </si>
  <si>
    <t xml:space="preserve"> Existing Stud partition walls (Wall Type 2); 30minute fire rated wall; Supply and fit one layer of 15mm Fireline board to existing stud walls, both sides; 50mm isomer APR 1200 in cavity ; (all by specialist sub-contractor); all joints tapes and jointed; set in pinnacle wall finish plaster 2mm thick; steel trowelled;</t>
  </si>
  <si>
    <t>2/2A</t>
  </si>
  <si>
    <t>over 300mm wide; all in acordance with manufacturers writtesn standard details and instructions</t>
  </si>
  <si>
    <t>2/2B</t>
  </si>
  <si>
    <t>2/2C</t>
  </si>
  <si>
    <t>extra over for all additional labour and material in infilling opening of existing glazed screens, 1340 x 1130mm, with stud to received new fireline board above</t>
  </si>
  <si>
    <t>2/2D</t>
  </si>
  <si>
    <t>2/2E</t>
  </si>
  <si>
    <t>2/2F</t>
  </si>
  <si>
    <t>Internal Wall Completions</t>
  </si>
  <si>
    <t>WOODWORK: Composite Items - Internal Doors, Screens &amp; Frames</t>
  </si>
  <si>
    <t xml:space="preserve">Half hour fire (FD30s) rated glazed screens;  factory assembled frames and screens;  TIMBER GLAZED SCREENS: Materials generally: To BS EN 942. Wood species: White Oak. Class(es): J30 - Joinery workmanship: As section Z10. Joinery workmanship: As section Z10. Adhesive: Contractor's choice to CA approval. Moisture content of timber on delivery: 9% to 13%. - Accuracy: Permissible deviations: Accuracy: Permissible deviations: Height and width: ±2 mm. Straightness of members measured in the plane of the screen or at right angles: Up to 1200 mm long: 3 mm. Up to 2400 mm long: 5 mm. Difference in length of diagonals when frame length plus height is: Up to 1800 mm: 3 mm. Over 1800 mm up to 3000 mm: 5 mm. Over 3000 mm: 10 mm. - Special features: Includes door as clause L20/410 Special features: Includes door as clause L20/410 - Glazing details: All glazing to be 30 minute Clear fire rated and Glazing details: All glazing to be 30 minute Clear fire rated and safety glazing. - Finish as delivered: NAFinish as delivered: NA; all in strict accordance with the architect's specification and architects drawing C03424-ALA-XX-ZZ-DR-AR-4001; finished to factory finish, include all fenestrations to glazing; all in accordance with architects specification</t>
  </si>
  <si>
    <t>Composite item; internal glazed screen to Fume Cupboards</t>
  </si>
  <si>
    <t>3/1A</t>
  </si>
  <si>
    <t xml:space="preserve">to suit brick opening ex 1050 x 860mm high; comprising fixed glass panel glazed screen system; all in strict accordance with the architect's specification and architects drawing 40001; </t>
  </si>
  <si>
    <t xml:space="preserve">Half hour fire (FD30s) rated doors;  factory assembled doors, frames and screens; manufactured and certified by specialist door manufacturer; in accordance with BS 476-20, 21, 22 &amp; 23, BS en1634- 1 or BS en1634-3, acoustic rating rw 35db as bb93; 44mm thick solid core with 1.3mm smooth hardwood oak  or ash laminated veneer finish with 15mm h/w edge lippings paint; pre-finished doors; door sets to have lorient lp11104 / AS combined intumescent fire and smoke seals or equivalent door seals, all doors to have fire door notice and to be permanently identified in accordance with BS 8214, 2016; all in strict accordance with the architect's specification and architects drawing C03424-ALA-XX-ZZ-DR-AR-4001; finished to factory finish, include all fenestrations to glazing; all in accordance with architects specification</t>
  </si>
  <si>
    <t xml:space="preserve">Composite item; internal single door unit; complete with and including solid core panel door with glazed aperture, with glazed aperture, 250 x 1360mm, infilled with 30 min fire rated, 6mm proprietary fire resisting glazing system / Moloux or equivalent, glass to be polished  6 mm pyrostop glass; framed with morticed and tennoned joints comprising 150 x 50mm side frame, once rebated, once splayed; 150 x 50mm stiles, once rebated, once splayed; 200 x 50mm bottom rail, once rebated, once splayed; 19 x 19mm splayed and rebated, glazing beads fixed with brass screws and cups; with assembled frame set; BS 476, Part 8; white oak veneered finish;  Fire Resistance of Fire Doors. All doors that need to be fire resisting are marked on the drawings and will comply with Appendix B, TGD-B. All openings will be fitted with fire doors FD30S or FD60S. All doors to be installed in the proposed building will have the minimum performance given in Table B1, Appendix B TGD-B and will be tested in accordance with BS: 476: Part 22 1987. Reference will also be made to BS: 8214: 1990 Code of Practice for fire door assemblies with non-metallic leaves. All fire doors will be marked on both sides at about eye level with 'Fire Door - Keep Shut' signs to BS 5499: Part 1: 2002 'Graphical Symbols and Signs - Safety Signs, including fire safety signs' in accordance with point B6, Appendix B, Technical Guidance Document - B: 1997. All fire doors, including all replacement doors and new fire doors will be marked with permanent identification to indicate the fire resistance of each individual door as to whether they are FD30 fire door sets (to be mechanically fixed to hinge edge of all doors)</t>
  </si>
  <si>
    <t>3/4A</t>
  </si>
  <si>
    <t xml:space="preserve">to suit brick opening ex 1050 x 2250mm; comprising single leaf door set; door leaf 950 x 2200 x 50mm thick; FD 30S; Door Type A ( D01, D02, D03, D04, D05 &amp; D06); all as per Architects drawing 40001 and specification </t>
  </si>
  <si>
    <t xml:space="preserve">Half hour fire (FD60s) rated doors;  factory assembled doors, frames and screens; manufactured and certified by specialist door manufacturer; in accordance with BS 476-20, 21, 22 &amp; 23, BS en1634- 1 or BS en1634-3, acoustic rating rw 35db as bb93; 44mm thick solid core with 1.3mm smooth hardwood oak  or ash laminated veneer finish with 15mm h/w edge lippings paint; pre-finished doors; door sets to have lorient lp11104 / AS combined intumescent fire and smoke seals or equivalent door seals, all doors to have fire door notice and to be permanently identified in accordance with BS 8214, 2016; all in strict accordance with the architect's specification and architects drawing C03424-ALA-XX-ZZ-DR-AR-4001; finished to factory finish, include all fenestrations to glazing; all in accordance with architects specification</t>
  </si>
  <si>
    <t xml:space="preserve">Composite item; internal single door unit; complete with and including solid core panel door with glazed aperture, with glazed aperture, 250 x 1360mm, infilled with 30 min fire rated, 6mm proprietary fire resisting glazing system / Moloux or equivalent, glass to be polished  6 mm pyrostop glass; framed with morticed and tennoned joints comprising 150 x 50mm side frame, once rebated, once splayed; 150 x 50mm stiles, once rebated, once splayed; 200 x 50mm bottom rail, once rebated, once splayed; 19 x 19mm splayed and rebated, glazing beads fixed with brass screws and cups; with assembled frame set; BS 476, Part 8; white oak veneered finish;  Fire Resistance of Fire Doors. All doors that need to be fire resisting are marked on the drawings and will comply with Appendix B, TGD-B. All openings will be fitted with fire doors FD30S or FD60S. All doors to be installed in the proposed building will have the minimum performance given in Table B1, Appendix B TGD-B and will be tested in accordance with BS: 476: Part 22 1987. Reference will also be made to BS: 8214: 1990 Code of Practice for fire door assemblies with non-metallic leaves. All fire doors will be marked on both sides at about eye level with 'Fire Door - Keep Shut' signs to BS 5499: Part 1: 2002 'Graphical Symbols and Signs - Safety Signs, including fire safety signs' in accordance with point B6, Appendix B, Technical Guidance Document - B: 1997. All fire doors, including all replacement doors and new fire doors will be marked with permanent identification to indicate the fire resistance of each individual door as to whether they are FD60 fire door sets (to be mechanically fixed to hinge edge of all doors)</t>
  </si>
  <si>
    <t>3/7A</t>
  </si>
  <si>
    <t xml:space="preserve">to suit brick opening ex 910 x 2110mm; comprising single leaf door set; door leaf 850 x 2060 x 50mm thick; FD 30S; Door Type B ( D07); all as per Architects drawing 40001 and specification </t>
  </si>
  <si>
    <t>WOODWORK: Ironmongery, Accessories &amp; Sundries</t>
  </si>
  <si>
    <t>'HILTI-BOLTS</t>
  </si>
  <si>
    <t>'Reference M10</t>
  </si>
  <si>
    <t>3/7B</t>
  </si>
  <si>
    <t>150mm long; nuts - 1; washers -2; counter sinking 'and pellating hardwood frames</t>
  </si>
  <si>
    <t>IRONMONGERY; Supplied and Installed</t>
  </si>
  <si>
    <t xml:space="preserve">To softwood / hardwood; Hardware Set 1:  30min Fire Rated Single Door Sets D09, D10, D15, D16, D18, D19, D20 &amp; D21 ; all as per Architects drawing C03424-ALA-XX-ZZ-DR-AR-4001 and specification </t>
  </si>
  <si>
    <t>3/7C</t>
  </si>
  <si>
    <t xml:space="preserve">Satin Stainless Steel ball bearing hinges 100mm Grade 13EN 1935 Certified CE Stamped </t>
  </si>
  <si>
    <t>3/7D</t>
  </si>
  <si>
    <t>Intumescent Pack to suit hinge - Pack of 6</t>
  </si>
  <si>
    <t>3/7E</t>
  </si>
  <si>
    <t>Stainless Steel Door Protectors 300 x 900mm with matching screws</t>
  </si>
  <si>
    <t>3/7F</t>
  </si>
  <si>
    <t>Satin Stainless Steel 19mm Safety Sprung Lever on rose, DDA compliant.</t>
  </si>
  <si>
    <t>3/7G</t>
  </si>
  <si>
    <t>6 Pin Security Cylinder and Thumbturn Satin 80mm under Masterkey System</t>
  </si>
  <si>
    <t>3/7H</t>
  </si>
  <si>
    <t>Stainless Steel Heavy duty euro sashlock SS CE Certified DDA compliant.</t>
  </si>
  <si>
    <t>3/7J</t>
  </si>
  <si>
    <t>44 x 25mm Shielded Floor Door Stop</t>
  </si>
  <si>
    <t>3/8A</t>
  </si>
  <si>
    <t>Overhead door closer Size EN 2-4 with back check EN1154 Certified and EN 1634 FD120MINS W SS cover and arm. DDA Compliant opening forces.</t>
  </si>
  <si>
    <t>3/8B</t>
  </si>
  <si>
    <t>Stainless Steel 'Fire Door Keep Shut' Sign</t>
  </si>
  <si>
    <t>3/8C</t>
  </si>
  <si>
    <t>45mm Dia Room Disc</t>
  </si>
  <si>
    <t>3/8D</t>
  </si>
  <si>
    <t>750 or 1050mm x 150mm Stainless Steel kickplates with matching screws.</t>
  </si>
  <si>
    <t>Mechanical Installation</t>
  </si>
  <si>
    <t>MECHANICAL INSTALLATION</t>
  </si>
  <si>
    <t>Complete Mechanical Installation</t>
  </si>
  <si>
    <t>4/1A</t>
  </si>
  <si>
    <t xml:space="preserve">TOTAL Carried from IPSUM Consulting Engineers -  Mechanical Services Pricing Document; All as per drawings, design, layout, specification and Works Requirement  (enclosed with tender package). IT IS A CONDITION OF TENDERING THAT THE MAIN CONTRACTOR COMPLETES THIS PAGE AND RETURNS THE MECHANICAL SERVICES PRICING DOCUMENT FULLY COMPLETED WITH THE NAME OF THE MECHANICAL SUB-CONTRACTOR THEY HAVE BASED THEIR PRICE ON (NAME OF SUB-CONTRACTOR.............................................</t>
  </si>
  <si>
    <t>Builder's work in connection with Mechanical services installation</t>
  </si>
  <si>
    <t>4/1B</t>
  </si>
  <si>
    <t xml:space="preserve"> Note 1; Allow for marking the position of holes, mortices, chases or the like. The same principle, or method of measurement, applies in respect of the process of fire-stopping around such penetrations. In any eventual adjustment of builder's work in connection with services that may be carried out for final account purposes, the same approach will be adopted in relation to the remeasurement and evaluation of holes / opes and the fire-stopping of same.</t>
  </si>
  <si>
    <t>4/2A</t>
  </si>
  <si>
    <t>Note 2; Where holes or openings are to be "cut or formed" through fair-faced concrete and / or blockwork, they must be carefully, accurately and neatly cut, formed or drilled, having due regard for the fact that the resultant condition will be apparent in the finished building. Under no circumstances should these holes be broken out, relying on mortar packing to make good, or repair the damage. Such repair work is not implied, or to be inferred from the term "making good" if used in Bill descriptions in this section.</t>
  </si>
  <si>
    <t>4/2B</t>
  </si>
  <si>
    <t>Mechanical Works Builders Attendances</t>
  </si>
  <si>
    <t>4/2C</t>
  </si>
  <si>
    <t>4/2D</t>
  </si>
  <si>
    <t>4/2E</t>
  </si>
  <si>
    <t>Electrical Installation</t>
  </si>
  <si>
    <t>ELECTRICAL INSTALLATION</t>
  </si>
  <si>
    <t>Complete Electical Installation</t>
  </si>
  <si>
    <t>5/1A</t>
  </si>
  <si>
    <t xml:space="preserve">TOTAL Carried from IPSUM Consulting Engineers - Electrical Services Pricing Document; All as per drawings, design, layout, specification and Works Requirement  (enclosed with tender package). IT IS A CONDITION OF TENDERING THAT THE MAIN CONTRACTOR COMPLETES THIS PAGE AND RETURNS THE ELECTRICAL SERVICES PRICING DOCUMENT FULLY COMPLETED WITH THE NAME OF THE ELECTRICAL SUB-CONTRACTOR THEY HAVE BASED THEIR PRICE ON (NAME OF SUB-CONTRACTOR.............................................</t>
  </si>
  <si>
    <t>Builder's work in connection with Electrical services installation</t>
  </si>
  <si>
    <t>5/1B</t>
  </si>
  <si>
    <t>5/2A</t>
  </si>
  <si>
    <t>5/2B</t>
  </si>
  <si>
    <t>Electrical Works Builders Attendances</t>
  </si>
  <si>
    <t>5/2C</t>
  </si>
  <si>
    <t>5/2D</t>
  </si>
  <si>
    <t>5/2E</t>
  </si>
  <si>
    <t>Floor, Wall &amp; Ceiling Finishes</t>
  </si>
  <si>
    <t>Floor Finishes</t>
  </si>
  <si>
    <t>LAYTEX FLOOR LEVELLING COMPUND, INCORPORATING DPM; LAID IN ACCORDANCE WITH MANUFACTURERS WRITTEN INSTRUCTIONS</t>
  </si>
  <si>
    <t>Floors; generally 3mm thick</t>
  </si>
  <si>
    <t>6/1A</t>
  </si>
  <si>
    <t>over 300mm wide</t>
  </si>
  <si>
    <t>WOODWORK: Boarding &amp; second fixing</t>
  </si>
  <si>
    <t>18mm wbp marine grade plywood; treated; fixing all in accordance with the manufacturers instructions; all in accordance with Architects drawings and specifications</t>
  </si>
  <si>
    <t>Plywood Flooring; fitted to exsiting floor structure</t>
  </si>
  <si>
    <t>6/1B</t>
  </si>
  <si>
    <t>exceeding 300mm wide</t>
  </si>
  <si>
    <t>Softwood</t>
  </si>
  <si>
    <t>6/1C</t>
  </si>
  <si>
    <t>Skirting, 120 x 21mm s/w, bevelled edge skirting board</t>
  </si>
  <si>
    <t>6/1D</t>
  </si>
  <si>
    <t>Extra over for airtightness requirement to run air tightness tape behind skirting at junction with wall and floor</t>
  </si>
  <si>
    <t>6/1E</t>
  </si>
  <si>
    <t xml:space="preserve">Window Boards; 250 x 32mm; rounded ends flush with walls; screw fixing to structure </t>
  </si>
  <si>
    <t>6/1F</t>
  </si>
  <si>
    <t xml:space="preserve">Architraves, 75 x 25mm, straight edge </t>
  </si>
  <si>
    <t>6/1G</t>
  </si>
  <si>
    <t>Door framing;100 x 30mm; jambs and heads</t>
  </si>
  <si>
    <t>6/1H</t>
  </si>
  <si>
    <t>Door stops; 50 x 25mm; jambs and heads,</t>
  </si>
  <si>
    <t>FLEXIBLE SHEET FINISHES</t>
  </si>
  <si>
    <t>Safety vinyl, Polyflor Polysafe Standard PUR, R10 Grade slip resistant vinyl flooring to DIN 51130; to colours to selected by the architect; fitted in accordance with manufacturers written instructions</t>
  </si>
  <si>
    <t>Floors; generally to concrete</t>
  </si>
  <si>
    <t>6/2A</t>
  </si>
  <si>
    <t>6/2B</t>
  </si>
  <si>
    <t>extra over for polishing new floors on completion</t>
  </si>
  <si>
    <t>Labours; making good; cutting around obstructions girth</t>
  </si>
  <si>
    <t>6/2C</t>
  </si>
  <si>
    <t>not exceeding 300mm wide</t>
  </si>
  <si>
    <t>Coved Skirting</t>
  </si>
  <si>
    <t>Upstand to walls forming skirting; include cove former; generally to concrete</t>
  </si>
  <si>
    <t>6/2D</t>
  </si>
  <si>
    <t>150 mm high</t>
  </si>
  <si>
    <t>Internal Wall Finishes</t>
  </si>
  <si>
    <t>6/2E</t>
  </si>
  <si>
    <t>Plasterboard lining to walls</t>
  </si>
  <si>
    <t>Ceiling Finishes</t>
  </si>
  <si>
    <t xml:space="preserve">Half Hour Rated suspended plasterboard ceilings; 11) Two layers Gyproc Fireline 12.5mm plasterboard fixed with suitable British Gypsum screws at 230mm centres in field of board and 150mm centres at board ends; 12) Gypframe MF5 Ceiling Sections at max. 450mm centres fixed to each MF7 with two suitable British Gypsum wafer head screws or MF9 Connecting Clip; 13) Gypframe MF6 Perimeter Channel; 14) Gypframe MF7 Primary Support Channels at specified centres; 15) Gypframe MF8 Strap Hanger or FEA1 Steel Angle hangers at specified centres fixed to MF7 with two suitable British Gypsum wafer head screws; 16) Gypframe MF12 Soffit Cleat fixed to hanger with MF11 Nut and Bolt and suitably fixed to soffit; 17) Gyproc Drywall Edge Bead ; joints taped and filled, screw fixed to MF Frame; floating coat of bonding, 11mm thick; finishing coat of board finish 2mm thick; steel trowelled internally
</t>
  </si>
  <si>
    <t>6/3A</t>
  </si>
  <si>
    <t>exceeding 300mm wide; horizontal</t>
  </si>
  <si>
    <t>6/3B</t>
  </si>
  <si>
    <t>6/3C</t>
  </si>
  <si>
    <t>6/4A</t>
  </si>
  <si>
    <t>Painting &amp; Decorating</t>
  </si>
  <si>
    <t>Painting</t>
  </si>
  <si>
    <t>One coat sealer; two coats emulsion paint; all coats applied by brush; internal walls</t>
  </si>
  <si>
    <t>Walls; to plaster base or plasterboard</t>
  </si>
  <si>
    <t>7/1A</t>
  </si>
  <si>
    <t>7/1B</t>
  </si>
  <si>
    <t>One coat sealer; two coats emulsion paint; all coats applied by brush; ceilings</t>
  </si>
  <si>
    <t>Ceilings; to plaster base or plasterboard</t>
  </si>
  <si>
    <t>7/1C</t>
  </si>
  <si>
    <t xml:space="preserve">PAINTING / SEALING HARDWOOD/SOFTWOOD; PAINT SYSTEM DULUX EASYCARE SATINWOOD (OSA),  ONE FULL UNDERCOAT; TWO FINISHING COATS OVERALL, INCLUDE SANDING BETWEEN COATS</t>
  </si>
  <si>
    <t>General surfaces</t>
  </si>
  <si>
    <t>7/1D</t>
  </si>
  <si>
    <t>girth exceeding 300mm wide; door frames and architraves</t>
  </si>
  <si>
    <t>7/1E</t>
  </si>
  <si>
    <t>girth not exceeding 300mm wide; skirtings</t>
  </si>
  <si>
    <t>7/1F</t>
  </si>
  <si>
    <t>girth exceeding 300mm wide; window boards</t>
  </si>
  <si>
    <t>PAINTING / SEALING HARDWOOD/SOFTWOOD; PAINT SYSTEM CLEAR POLYURETHEAN MATT VARNISH ; ONE COAT SEALER - ICI DULUX TRADE OR EQUAL AND APPROVED, INITIAL THINNED COAT; THREE COATS OVERALL, INCLUDE SANDING BETWEEN COATS2.</t>
  </si>
  <si>
    <t>Internal Doors / Glazed Doors</t>
  </si>
  <si>
    <t>7/1G</t>
  </si>
  <si>
    <t>girth exceeding 300mm wide</t>
  </si>
  <si>
    <t>SEALING PIPEWORK; sand and clean all surfaces; apply Dulux high gloss, or similar and approved, 1 primer and 2 finishing coats,</t>
  </si>
  <si>
    <t>7/2A</t>
  </si>
  <si>
    <t>girth not exceeding 300mm</t>
  </si>
  <si>
    <t xml:space="preserve">SEALING CONDUITS;  sand and clean all surfaces; apply Dulux high gloss, or similar and approved, 1 primer and 2 finishing coats,</t>
  </si>
  <si>
    <t>7/2B</t>
  </si>
  <si>
    <t>7/2C</t>
  </si>
  <si>
    <t>7/2D</t>
  </si>
  <si>
    <t>7/2E</t>
  </si>
  <si>
    <t>Building Fitting's</t>
  </si>
  <si>
    <t xml:space="preserve">BUILT-IN FITTINGS: Fitting, Equipment and Furniture; </t>
  </si>
  <si>
    <t>SCIENCE ROOM'S 1 &amp; 2</t>
  </si>
  <si>
    <t>Teaching Wall Units, c/w low level base storage cabinets, high level storage cabinet units, mid level interactive TV compartment with aluminium sliding door faced storage shelf units to side(s), all to BS 6222 and BS EN 1153; Structural performance to BS 6222-2, Surface finishes performance to BS 6222:Part 3; comprising primed and painted softwood carcassing and grounds, 100 x 50mm members; Doors, end panels, top panel, internal cabinet shelves (all exposed faces) in Formica laminate faced on 20mm Medite Ecologique MDF (Zero Formaldehyde) with VBS white matt balancing material internally, doors c/w with high quality steel hinges &amp; cylinder lock on masterkey ; 210 x 20mm 'D' handles 20mm Diameter By HAFELE in brushed stainless steel; Units: 15mm painted Medite Ecologique MDF (Zero Formaldehyde) backing to rear of unit; 120mm high x 15mm thick Hardwood Plinth under units to accommodate services, Metal bracket for interactive TV unit, Aluminium sliding door units on HD aluminium sliding rail system fitted with locking device &amp; rubber ring protectors to mid level of unit faced with white-board or notice board ; Manufactured and installed to sectional profile on furniture drawing c/w with proprietary fittings and fixings;as per Architects finishes schedule and Drawing C07401-ALA-XX-ZZ-DR-AR-10003 &amp; 50002, and Architects Specification</t>
  </si>
  <si>
    <t>8/4A</t>
  </si>
  <si>
    <t xml:space="preserve">Teaching Wall Unit; 5382mm long x 435mm deep x 2615mm high all as per Architects specification (As per  Drawing C07401-ALA-XX-ZZ-DR-AR-10003 &amp; 50002</t>
  </si>
  <si>
    <t>Sliding Door Storage Units, c/w top and end panels, internal shelving and robust aluminium sliding doors faced with white/notice boards, all to BS 6222 and BS EN 1153; Structural performance to BS 6222-2, Surface finishes performance to BS 6222:Part 3; comprising primed and painted softwood carcassing and grounds, 100 x 50mm members; Top panel, facing plates, and side panels (exposed faces) in Formica laminate faced on 20mm Medite Ecologique MDF (Zero Formaldehyde) with VBS white matt balancing material internally, Robust Full Height Aluminium sliding door units on HD aluminium sliding rail system fitted with locking device &amp; rubber ring protectors faced with whiteboard or notice boards, typically 4 sliding panel doors per unit, 100mm think end or internal divider partition walls and coat rails where illustrated, internal wall fixed adjustable shelving (EM), comprising high quality adjustable shelving system complete with 20mm MDF shelves, painted or laminated (faces and edges), 3 shelves high, complete with adjustable brackets; Manufactured and installed to sectional profile on furniture drawing c/w with proprietary fittings and fixings; as per Architects finishes schedule and Drawing C07401-ALA-XX-ZZ-DR-AR-10003 &amp; 50002, and Architects Specification (Sliding Door Storage Units - Storage Unit)</t>
  </si>
  <si>
    <t>8/5A</t>
  </si>
  <si>
    <t xml:space="preserve">Sliding Door Storage Unit - 3500mm long x 600mm deep x 2353mm high (As per  Drawing C07401-ALA-XX-ZZ-DR-AR-10003 &amp; 50002)</t>
  </si>
  <si>
    <t>8/6A</t>
  </si>
  <si>
    <t xml:space="preserve">Extra over Storage Unit for all additional labour and material in forming end stud partition wall; end wall to consist of 75 x 38mm softwood studs; faced on both sides and front edge with 12.5mm plasterboard; finished with plaster and skim finish- 700mm wide x 2600mm high (As per  Drawing C07401-ALA-XX-ZZ-DR-AR-10003 &amp; 50002)</t>
  </si>
  <si>
    <t>8/6B</t>
  </si>
  <si>
    <t xml:space="preserve">Extra over Storage Unit for all additional labour and material in forming internal stud partition wall; end wall to consist of 75 x 38mm softwood studs; faced on both sides and front edge with 12.5mm plasterboard; finished with plaster and skim finish- 550mm wide x 2250mm high  (As per  Drawing C07401-ALA-XX-ZZ-DR-AR-10003 &amp; 50002)</t>
  </si>
  <si>
    <t>8/6C</t>
  </si>
  <si>
    <t xml:space="preserve">Extra over Storage Unit for all additional labour and material in coat rails with hooks; Coat rails hooks for students to hang lab coats; Comprising 150 x 25mm softwood rail, with 3 coats varnish finish; with 12 number heavy duty high quality coat hooks screw fixed to timber; all as per Architects specification (As per  Drawing C07401-ALA-XX-ZZ-DR-AR-10003 &amp; 50002)</t>
  </si>
  <si>
    <t xml:space="preserve">Fitted Room Units; Worktops, Drawers, Floor &amp; Wall Mounted units; all to BS 6222 and BS EN 1153; Structural performance to BS 6222-2, Surface finishes performance to BS 6222:Part 3; comprising primed and painted softwood carcassing and grounds, 50 x 50mm members; 60mm dia SS support legs; Doors/ drawer finish/colour: Selected  Colour as Directed By Architect Formica laminate faced on 20mm Medite Ecologique MDF (Zero Formaldehyde) with VBS white matt balancing material internally with high quality steel hinges &amp; cylinder lock on masterkey ; Side panel/plinth/shelves finish/colour: Selected Colour as Directed By Architect; Shelving Units: Formica VGS faced on 19mm Medite Ecologique MDF (Zero Formaldehyde) internally screw fixed to wall on 50 x 50mm grounds, edge trims; Drawers to be 12mm Medite Ecologique MDF (Zero Formaldehyde) with VBS white matt balancing material, Drawer units to be 18mm Formica VGS faced MDF with VBP white matt balancing material; 170 x 35mm 'D' handles 10mm Diameter By HAFELE REF. 117.40.640 brushed stainless steel; Units: 12mm painted Medite Ecologique MDF (Zero Formaldehyde) backing to rear of unit. 160mm Hardwood Plinth under units to accommodate services &amp; skirting to front; Worktop classification to BS 6222:Part 3, Type 2; Worktop: 40mm Formica HGS faced Medite Ecologique MDF (Zero Formaldehyde) Worktop, 40mm deep front face with bullnose profile to exposed edge - Colour: Selected Colour as Directed By Architect; Sink top ope (sink &amp; tapset under Sanitaryware), Electric / Gas Hob ope (Appliances under separate contract); Installed in accordance with the manufacturers instructions with proprietary fittings and fixings; as per Architects finishes schedule and Drawing C07401-ALA-XX-ZZ-DR-AR-10003, 50002 &amp; 50003 and Architects Specification, and Architects Specification </t>
  </si>
  <si>
    <t>8/8A</t>
  </si>
  <si>
    <t xml:space="preserve">Low Level Base Units - Type A, 1200mm long x 625mm deep x 900mm high, in four cupboards (As per Architects Drawings  S07401-ALA-XX-ZZ-DR-AR-50003) Science Room 2</t>
  </si>
  <si>
    <t>8/8B</t>
  </si>
  <si>
    <t xml:space="preserve">Low Level Base Units - Type B, 1500mm long x 625mm deep x 900mm high, in four cupboards (As per Architects Drawings  S07401-ALA-XX-ZZ-DR-AR-50003)  Science Room 2</t>
  </si>
  <si>
    <t>8/8C</t>
  </si>
  <si>
    <t xml:space="preserve">High Level Storage Cabinets - Type B, 1500mm long x 300mm deep x 720mm high, in nine cupboards  (As per Architects Drawings S07401-ALA-XX-ZZ-DR-AR-5000)   Science Room 2</t>
  </si>
  <si>
    <t>8/8D</t>
  </si>
  <si>
    <t xml:space="preserve">Low Level Base Units - Type A, 3600 /4200mm long x 625mm deep x 900mm high, in four cupboards (As per Architects Drawings  S07401-ALA-XX-ZZ-DR-AR-50003)  Science Room 1</t>
  </si>
  <si>
    <t>8/8E</t>
  </si>
  <si>
    <t xml:space="preserve">Low Level Base Units - Type B, 3600 /4200mm long x 625mm deep x 900mm high, in four cupboards (As per Architects Drawings  S07401-ALA-XX-ZZ-DR-AR-50003)  Science Room 1</t>
  </si>
  <si>
    <t>8/8F</t>
  </si>
  <si>
    <t xml:space="preserve">Low Level Base Units - Type A, 3380mm long x 625mm deep x 900mm high, in four cupboards (As per Architects Drawings  S07401-ALA-XX-ZZ-DR-AR-50003)  Prep  Room 1</t>
  </si>
  <si>
    <t>8/8G</t>
  </si>
  <si>
    <t xml:space="preserve">Low Level Base Units - Type B, 600mm long x 625mm deep x 900mm high, in three cupboards (As per Architects Drawings S07401-ALA-XX-ZZ-DR-AR-50003)) Prep Room </t>
  </si>
  <si>
    <t>8/9A</t>
  </si>
  <si>
    <t>Island Units with Tray Storage, 1480mm long x 900mm deep x 865mm high; complete with 48 drawer units (24 drawers units each side), 20mm laminate MDF framing supporting storage tray system in four vertical division sections each side; Worktop, 40mm Formica HGS faced Medite Ecologique MDF (Zero Formaldehyde) Worktop, 40mm deep front face with bullnose profile to exposed edge - Colour: Selected Colour as Directed By Architect; (As per Architects Drawings S07401-ALA-XX-ZZ-DR-AR-50003)</t>
  </si>
  <si>
    <t>Ancillary Science Room Fitting; Belfast Sink</t>
  </si>
  <si>
    <t>8/9B</t>
  </si>
  <si>
    <t xml:space="preserve">Ceramic Belfast Sink; 900 x 455mm, to Architects Specification (for Hot &amp; Cold Supply);  all as per Architects specification (As per  Drawing C07401-ALA-XX-ZZ-DR-AR-10003 &amp; 50002)</t>
  </si>
  <si>
    <t>8/9C</t>
  </si>
  <si>
    <t xml:space="preserve">Belfast Science Sink; complete with science sink and taps - Laboratory pillar tapset to Specification Pr-40-20-87-60, 600mm high, twin sided outlet and single top outlet bib tap, brass body with anti-corrosive plastic coating to EN13792, serrated nozzle outlets, cold water supply;  all as per Architects specification (As per  Drawing C07401-ALA-XX-ZZ-DR-AR-10003 &amp; 50002)</t>
  </si>
  <si>
    <t xml:space="preserve">Fitted Room Units; Worktops, Drawers, Floor &amp; Wall Mounted units; all to BS 6222 and BS EN 1153; Structural performance to BS 6222-2, Surface finishes performance to BS 6222:Part 3; comprising primed and painted softwood carcassing and grounds, 50 x 50mm members; 60mm dia SS support legs; Doors/ drawer finish/colour: Selected  Colour as Directed By Architect Formica laminate faced on 20mm Medite Ecologique MDF (Zero Formaldehyde) with VBS white matt balancing material internally with high quality steel hinges &amp; cylinder lock on masterkey ; Side panel/plinth/shelves finish/colour: Selected Colour as Directed By Architect; Shelving Units: Formica VGS faced on 19mm Medite Ecologique MDF (Zero Formaldehyde) internally screw fixed to wall on 50 x 50mm grounds, edge trims; Drawers to be 12mm Medite Ecologique MDF (Zero Formaldehyde) with VBS white matt balancing material, Drawer units to be 18mm Formica VGS faced MDF with VBP white matt balancing material; 170 x 35mm 'D' handles 10mm Diameter By HAFELE REF. 117.40.640 brushed stainless steel; Units: 12mm painted Medite Ecologique MDF (Zero Formaldehyde) backing to rear of unit. 160mm Hardwood Plinth under units to accommodate services &amp; skirting to front; Worktop classification to BS 6222:Part 3, Type 2; Worktop: 40mm Formica HGS faced Medite Ecologique MDF (Zero Formaldehyde) Worktop, 40mm deep front face with bullnose profile to exposed edge - Colour: Selected Colour as Directed By Architect; Sink top ope (sink &amp; tapset under Sanitaryware), Electric / Gas Hob ope (Appliances under separate contract); Installed in accordance with the manufacturers instructions with proprietary fittings and fixings; as per Architects finishes schedule and Drawing C07401-ALA-XX-ZZ-DR-AR-10003 &amp; 50002, and Architects Specification</t>
  </si>
  <si>
    <t>8/11A</t>
  </si>
  <si>
    <t xml:space="preserve">Low Level Base Units - Type A, 3380mm long x 625mm deep x 900mm high, in six cupboards (As per Architects Drawings  C03424-ALA-XX-ZZ-DR-AR-50002)</t>
  </si>
  <si>
    <t>8/11B</t>
  </si>
  <si>
    <t xml:space="preserve">Low Level Base Units - Type E, 1200mm long x 625mm deep x 900mm high, in two cupboards (As per Architects Drawings  C03424-ALA-XX-ZZ-DR-AR-50002)</t>
  </si>
  <si>
    <t>8/11C</t>
  </si>
  <si>
    <t xml:space="preserve">Low Level Base Units - Type D, 1200mm long x 625mm deep x 900mm high, in two cupboards (As per Architects Drawings  C03424-ALA-XX-ZZ-DR-AR-50002)</t>
  </si>
  <si>
    <t>8/11D</t>
  </si>
  <si>
    <t xml:space="preserve">High Level Storage Cabinets - Type E, 1600mm long x 300mm deep x 720mm high, in four cupboards  (As per Architects Drawings  C03424-ALA-XX-ZZ-DR-AR-50002)</t>
  </si>
  <si>
    <t>8/11E</t>
  </si>
  <si>
    <t xml:space="preserve">Low Level Base Units &amp; Science Sinks - Type F, in two separate lengths, overall length 4155mm long (2420mm/1735mm) x 625mm deep x 900mm high, in three cupboards, one open space for under counter dishwasher (As per Architects Drawings  C03424-ALA-XX-ZZ-DR-AR-50003)</t>
  </si>
  <si>
    <t>8/11F</t>
  </si>
  <si>
    <t xml:space="preserve">Extra over above complete with science sink and taps - Laboratory pillar tapset to Specification Pr-40-20-87-60, 600mm high, twin sided outlet and single top outlet bib tap, brass body with anti-corrosive plastic coating to EN13792, serrated nozzle outlets, cold water supply; 250mm x 250mm x 250mm Laboratory sink to Specification, heavy duty fireclay or cast epoxy resin, waste to be acid resistant Polyporpylene dilution recovery trap 2.3 litres, anti-siphon, emptied by unscrewing the base from trap, certified resistance to chemicals;   (As per Architects Drawings  C03424-ALA-XX-ZZ-DR-AR-50003)</t>
  </si>
  <si>
    <t>8/12A</t>
  </si>
  <si>
    <t xml:space="preserve">Island Units with Tray Storage, 1480mm long x 900mm deep x 865mm high; complete with 48 drawer units (24 drawers units each side), 20mm laminate MDF framing supporting storage tray system in four vertical division sections each side; Worktop, 40mm Formica HGS faced Medite Ecologique MDF (Zero Formaldehyde) Worktop, 40mm deep front face with bullnose profile to exposed edge - Colour: Selected Colour as Directed By Architect; (As per Architects Drawings  C03424-ALA-XX-ZZ-DR-AR-50002)</t>
  </si>
  <si>
    <t>Pedestal Units - c/w sink, worktops, drawers, doors, pillar taps and gas taps; Floor Mounted units; all to BS 6222 and BS EN 1153; Structural performance to BS 6222:Part 2, grade H; Surface finishes performance to BS 6222:Part 3; comprising the following; primed and painted softwood carcassing and grounds, 44 x 100mm members; Laboratory pillar tapset to Specification Pr-40-20-87-60, 600mm high, twin sided outlet and single top outlet bib tap, brass body with anti-corrosive plastic coating to EN13792, serrated nozzle outlets, cold water supply; 250mm x 250mm x 250mm Laboratory sink to Specification Pr-40-20-96-15, heavy duty fireclay or cast epoxy resin, waste to be acid resistant Polypropylene dilution recovery trap 2.3 litres, anti-siphon, emptied by unscrewing the base from trap, certified resistance to chemicals; Twin Gas outlets to Specification, c/w lever control &amp; serrated nozzle outlet with anti-rotation pin, brass body with anti corrosive plastic coating to EN 13792; Worktop to Specification, 32mm thick solid iroko glulam or solid core laminate that is chemical and heat resistant; Side panelling, doors and internal shelving in 20mm Medite MR MDF with high pressure laminate grade HGS (EN 438) c/w 2mm laminate / PVC hardwood to all edges, doors complete with 170 x 35mm 'D' handles 10mm Diameter in brushed stainless steel; 125mm hardwood plinth with lacquered finish to base of unit; provision for all power scokets, gas outlets &amp; like, Installed in accordance with the manufacturers instructions with proprietary fittings and fixings; as per Architects finishes schedule and Drawing C07401-ALA-XX-ZZ-DR-AR-10003 &amp; 50001, and Architects Specification</t>
  </si>
  <si>
    <t>8/14A</t>
  </si>
  <si>
    <t xml:space="preserve">Students Pedestal unit; 700 x 700 x 1020mm high, complete with inset science sink (As per  Drawing C07401-ALA-XX-ZZ-DR-AR-10003 &amp; 50001)</t>
  </si>
  <si>
    <t xml:space="preserve">Accessible / Adjustable Pedestal Units - F10, c/w sink, worktops, drawers, doors, pillar taps and gas taps; Floor Mounted units; all to BS 6222 and BS EN 1153; Structural performance to BS 6222:Part 2, grade H; Surface finishes performance to BS 6222:Part 3; comprising the following; primed and painted softwood carcassing and grounds, 44 x 100mm members; Height adjustable frame with manual winder with 220mm up &amp; down movement, 60mm x 60mm SHS posts with 60mm x 30mm RHS main horizontals and 30mm x 30mm SHS framing sliding over 50mm x 50mm SHS posts welded to base plates in floor, Contractor to ensure stability of pedestal in compliance with BS 5873 (Detailed Shop Drawings &amp; Manual Winder Sample to be submitted for approval prior to Manufacture); Laboratory pillar tapset to Specification, 600mm high, twin sided outlet and single top outlet bib tap, brass body with anti-corrosive plastic coating to EN13792, serrated nozzle outlets, cold water supply; 265mm x 108mm x 150mm Laboratory sink to Specification, drop in cast epoxy resin, waste to be acid resistant Polypropylene dilution recovery trap 2.3 litres, anti-siphon, emptied by unscrewing the base from trap, certified resistance to chemicals; Twin Gas outlets to Specification, c/w lever control &amp; serrated nozzle outlet with anti-rotation pin, brass body with anti-corrosive plastic coating to EN 13792; Worktop to Specification, 32mm thick solid iroko glulam or solid core laminate that is chemical and heat resistant; Side &amp; top panelling in 20mm Medite MR MDF with high pressure laminate grade HGS (EN 438) c/w 2mm laminate / PVC hardwood to all edges; provision for all power sockets, gas outlets &amp; like, Installed in accordance with the manufacturers instructions with proprietary fittings and fixings(As per  Drawing C07401-ALA-XX-ZZ-DR-AR-10003 &amp; 50001)</t>
  </si>
  <si>
    <t>8/16A</t>
  </si>
  <si>
    <t xml:space="preserve">Accessible Student Pedestal unit - F10; 800 x 800 x 1020mm high, complete with inset science sink; height adjustable / accessible  (As per  Drawing C03424-ALA-XX-ZZ-DR-AR-50001)</t>
  </si>
  <si>
    <t>Ancillary Science Room Fitting; Semi-moveable Fume Cupboard</t>
  </si>
  <si>
    <t>8/16B</t>
  </si>
  <si>
    <t xml:space="preserve">Semi-moveable Fume Cupboard; 1000 x 700 x 1850mm high approx, type Airone 1000DS Semi Mobile Ducted Fume Cupboard; Standard school range filtration fume cupboard, comprising Polypropylene worktop &amp; sink, remote gas, water &amp; electric services, carbon filters, filtrate pre-filters and filter saturation alarm, to comply with BS7989:2001, to Architects Specification; (As per  Drawing C07401-ALA-XX-ZZ-DR-AR-10003 &amp; 50002 )</t>
  </si>
  <si>
    <t>Fitted Shelving Unit L-Shaped, all lengths varies as per room plan layout, overall 5 rows vertically and 300mm deep shelve, Installed in accordance with the manufacturers instructions with proprietary fittings and fixings; as per Architects finishes schedule, room layout / furniture / elevations drawings, and Architects Specification (Shelving Unit L-shaped 300mm deep)</t>
  </si>
  <si>
    <t>8/16C</t>
  </si>
  <si>
    <t xml:space="preserve">Shelving Unit L-shaped, 300mm deep overall Plan length 1840mm/2100mm Chemical Store (As per  Drawing C07401-ALA-XX-ZZ-DR-AR-10003 &amp; 50001)</t>
  </si>
  <si>
    <t>LOOSE FITTINGS: Fitting, Equipment and Furniture;</t>
  </si>
  <si>
    <t>Pinboard/Whiteboard 1200 x 1200</t>
  </si>
  <si>
    <t>8/16D</t>
  </si>
  <si>
    <t xml:space="preserve">Pinboard 1200 x 1200 high </t>
  </si>
  <si>
    <t>8/16E</t>
  </si>
  <si>
    <t xml:space="preserve">Whiteboard 1200 x 1200 high </t>
  </si>
  <si>
    <t xml:space="preserve">Lockable press unit, comprising double door, 3 shelves, 20mm faced and edged;  1797mm high</t>
  </si>
  <si>
    <t>8/17A</t>
  </si>
  <si>
    <t>Lockable Press Unit; 900mm wide x 1797mm high x 450mm deep, (As per Architects Drawings C03424-ALA-XX-ZZ-DR-AR-50003)</t>
  </si>
  <si>
    <t>Science Prep Room Tray storage System 1-Bays 1850mm high</t>
  </si>
  <si>
    <t>8/17B</t>
  </si>
  <si>
    <t>Tray Storage System 1-Bays; 420mm wide x 1850mm high x 420mm deep, with 12 storage trays (As per Architects Drawings C07401-ALA-XX-ZZ-DR-AR-10003 &amp; 50001)</t>
  </si>
  <si>
    <t>Science Prep Room Tray storage System 2-Bays 1850mm high</t>
  </si>
  <si>
    <t>8/17C</t>
  </si>
  <si>
    <t>Tray Storage System 2-Bays; 710mm wide x 1850mm high x 420mm deep, with 24 storage trays (As per Architects Drawings C07401-ALA-XX-ZZ-DR-AR-10003 &amp; 50001)</t>
  </si>
  <si>
    <t>Science Prep Room Tray storage System 3-Bays 1850mm high</t>
  </si>
  <si>
    <t>8/17D</t>
  </si>
  <si>
    <t>Tray Storage System 3-Bays 1056mm wide x 1850mm high x 420mm deep, with 36 storage trays (As per Architects Drawings C07401-ALA-XX-ZZ-DR-AR-10003 &amp; 50001))</t>
  </si>
  <si>
    <t>Filing Cabinet 4 Drawer</t>
  </si>
  <si>
    <t>8/17E</t>
  </si>
  <si>
    <t>Filing Cabinet 4 Drawer (C07401-ALA-XX-ZZ-DR-AR-10003 &amp; 50001)</t>
  </si>
  <si>
    <t>Dishwasher</t>
  </si>
  <si>
    <t>8/17F</t>
  </si>
  <si>
    <t>Dishwasher (C07401-ALA-XX-ZZ-DR-AR-10003 &amp; 50001) SE.4</t>
  </si>
  <si>
    <t>Fridgefreezer 600x600x1500 high</t>
  </si>
  <si>
    <t>8/18A</t>
  </si>
  <si>
    <t>Fridgefreezer 600x600x1500 high (C07401-ALA-XX-ZZ-DR-AR-10003 &amp; 50001) SE.5</t>
  </si>
  <si>
    <t>SERVICES FITTINGS; Fitting, Furniture and Furniture</t>
  </si>
  <si>
    <t>Laboratory sinks</t>
  </si>
  <si>
    <t>8/18B</t>
  </si>
  <si>
    <t>256 x 108 x 150mm Laboratory sink, drop-into cast epoxy resin. Waste to be acid resistant.</t>
  </si>
  <si>
    <t>8/18C</t>
  </si>
  <si>
    <t>250 x 250 x 250mm Laboratory sink, heavy duty fireclay or cast epoxy resin. Waste to be acid resistant.</t>
  </si>
  <si>
    <t>Laboratory Tap</t>
  </si>
  <si>
    <t>8/18D</t>
  </si>
  <si>
    <t>Laboratory tap, 600mm high, twin side outlet and single top outlet bib tap, brass body with anti-corrosive plastic coating to EN 13792, serrated nozzle outlets. Cold water supply.</t>
  </si>
  <si>
    <t>Gas Outlet</t>
  </si>
  <si>
    <t>8/18E</t>
  </si>
  <si>
    <t>Twin gas outlet with lever control and serrated nozzle outlet with anti-rotation pin. Brass body with anti-corrosive plastic coating to EN 13792.</t>
  </si>
  <si>
    <t>Docking Station</t>
  </si>
  <si>
    <t>8/18F</t>
  </si>
  <si>
    <t xml:space="preserve">Docking Station L46 for Semi-Mobile fume cupboard by Safelab or equal and approved </t>
  </si>
  <si>
    <t>Waste Traps</t>
  </si>
  <si>
    <t>8/18G</t>
  </si>
  <si>
    <t>Polypropylene dilution recovery trap 2.3 litres, anti-siphon, emptied by unscrewing the base from trap, certified resistance to chemicals</t>
  </si>
  <si>
    <t>WINDOW BLINDS</t>
  </si>
  <si>
    <t>Blinds, to Architects Specification</t>
  </si>
  <si>
    <t>fixed to jambs/ heads</t>
  </si>
  <si>
    <t>8/19A</t>
  </si>
  <si>
    <t xml:space="preserve">900mm wide  x 1750mm high</t>
  </si>
  <si>
    <t>8/19B</t>
  </si>
  <si>
    <t>8/19C</t>
  </si>
  <si>
    <t>8/19D</t>
  </si>
  <si>
    <t>Subtotal</t>
  </si>
  <si>
    <t>Adjustment</t>
  </si>
  <si>
    <t>Prelims</t>
  </si>
  <si>
    <t>Markup</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</si>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</sst>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5">
    <xf numFmtId="0" applyNumberFormat="1" fontId="0" applyFont="1" xfId="0"/>
    <xf numFmtId="4" applyNumberFormat="1" fontId="2" applyFont="1" xfId="0">
      <alignment horizontal="center" vertical="top" wrapText="1"/>
    </xf>
    <xf numFmtId="4" applyNumberFormat="1" fontId="3" applyFont="1" fillId="2" applyFill="1" xfId="0">
      <alignment horizontal="center" vertical="top" wrapText="1"/>
    </xf>
    <xf numFmtId="4" applyNumberFormat="1" fontId="0" applyFont="1" xfId="0">
      <alignment horizontal="center" vertical="top" wrapText="1"/>
    </xf>
    <xf numFmtId="4" applyNumberFormat="1" fontId="4" applyFont="1" fillId="3" applyFill="1" xfId="0">
      <alignment horizontal="center" vertical="top" wrapText="1"/>
    </xf>
    <xf numFmtId="4" applyNumberFormat="1" fontId="1" applyFont="1" xfId="0">
      <alignment horizontal="center" vertical="top" wrapText="1"/>
    </xf>
    <xf numFmtId="4" applyNumberFormat="1" fontId="5" applyFont="1" xfId="0">
      <alignment horizontal="center" vertical="top" wrapText="1"/>
    </xf>
    <xf numFmtId="4" applyNumberFormat="1" fontId="0" applyFont="1" xfId="0">
      <alignment vertical="top" wrapText="1"/>
    </xf>
    <xf numFmtId="4" applyNumberFormat="1" fontId="6" applyFont="1" fillId="2" applyFill="1" xfId="0">
      <alignment wrapText="1"/>
    </xf>
    <xf numFmtId="4" applyNumberFormat="1" fontId="3" applyFont="1" fillId="4" applyFill="1" xfId="0">
      <alignment wrapText="1"/>
    </xf>
    <xf numFmtId="4" applyNumberFormat="1" fontId="3" applyFont="1" fillId="2" applyFill="1" xfId="0">
      <alignment vertical="top" wrapText="1"/>
    </xf>
    <xf numFmtId="4" applyNumberFormat="1" fontId="4" applyFont="1" fillId="3" applyFill="1" xfId="0">
      <alignment vertical="top" wrapText="1"/>
    </xf>
    <xf numFmtId="4" applyNumberFormat="1" fontId="1" applyFont="1" xfId="0">
      <alignment vertical="top" wrapText="1" indent="1"/>
    </xf>
    <xf numFmtId="4" applyNumberFormat="1" fontId="0" applyFont="1" xfId="0">
      <alignment vertical="top" wrapText="1" indent="2"/>
    </xf>
    <xf numFmtId="4" applyNumberFormat="1" fontId="5" applyFont="1" xfId="0">
      <alignment vertical="top" wrapText="1" indent="2"/>
    </xf>
    <xf numFmtId="4" applyNumberFormat="1" fontId="0" applyFont="1" xfId="0">
      <alignment vertical="top" wrapText="1" indent="3"/>
    </xf>
    <xf numFmtId="4" applyNumberFormat="1" fontId="0" applyFont="1" xfId="0">
      <alignment vertical="top" wrapText="1" indent="4"/>
    </xf>
    <xf numFmtId="4" applyNumberFormat="1" fontId="0" applyFont="1" xfId="0">
      <alignment vertical="top" wrapText="1" indent="1"/>
    </xf>
    <xf numFmtId="4" applyNumberFormat="1" fontId="3" applyFont="1" fillId="2" applyFill="1" xfId="0">
      <alignment horizontal="right" vertical="top" wrapText="1"/>
    </xf>
    <xf numFmtId="4" applyNumberFormat="1" fontId="0" applyFont="1" xfId="0">
      <alignment horizontal="right" vertical="top" wrapText="1"/>
    </xf>
    <xf numFmtId="4" applyNumberFormat="1" fontId="4" applyFont="1" fillId="3" applyFill="1" xfId="0">
      <alignment horizontal="right" vertical="top" wrapText="1"/>
    </xf>
    <xf numFmtId="4" applyNumberFormat="1" fontId="1" applyFont="1" xfId="0">
      <alignment horizontal="right" vertical="top" wrapText="1"/>
    </xf>
    <xf numFmtId="4" applyNumberFormat="1" fontId="5" applyFont="1" xfId="0">
      <alignment horizontal="right" vertical="top" wrapText="1"/>
    </xf>
    <xf numFmtId="4" applyNumberFormat="1" fontId="6" applyFont="1" fillId="2" applyFill="1" xfId="0">
      <alignment vertical="top" wrapText="1"/>
    </xf>
    <xf numFmtId="4" applyNumberFormat="1" fontId="6" applyFont="1" fillId="2" applyFill="1" xfId="0">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301"/>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8"/>
      <c r="D2" s="18"/>
      <c r="E2" s="18"/>
      <c r="F2" s="18"/>
    </row>
    <row r="3">
      <c r="A3" s="3" t="s">
        <v>7</v>
      </c>
      <c r="B3" s="7" t="s">
        <v>8</v>
      </c>
      <c r="C3" s="19"/>
      <c r="D3" s="19" t="s">
        <v>9</v>
      </c>
      <c r="E3" s="19"/>
      <c r="F3" s="19">
        <f>C3*E3</f>
      </c>
    </row>
    <row r="4">
      <c r="A4" s="3" t="s">
        <v>10</v>
      </c>
      <c r="B4" s="7" t="s">
        <v>11</v>
      </c>
      <c r="C4" s="19"/>
      <c r="D4" s="19" t="s">
        <v>9</v>
      </c>
      <c r="E4" s="19"/>
      <c r="F4" s="19">
        <f>C4*E4</f>
      </c>
    </row>
    <row r="5">
      <c r="A5" s="3" t="s">
        <v>12</v>
      </c>
      <c r="B5" s="7" t="s">
        <v>13</v>
      </c>
      <c r="C5" s="19"/>
      <c r="D5" s="19" t="s">
        <v>9</v>
      </c>
      <c r="E5" s="19"/>
      <c r="F5" s="19">
        <f>C5*E5</f>
      </c>
    </row>
    <row r="6">
      <c r="A6" s="3" t="s">
        <v>14</v>
      </c>
      <c r="B6" s="7" t="s">
        <v>15</v>
      </c>
      <c r="C6" s="19"/>
      <c r="D6" s="19" t="s">
        <v>9</v>
      </c>
      <c r="E6" s="19"/>
      <c r="F6" s="19">
        <f>C6*E6</f>
      </c>
    </row>
    <row r="7">
      <c r="A7" s="3" t="s">
        <v>16</v>
      </c>
      <c r="B7" s="7" t="s">
        <v>17</v>
      </c>
      <c r="C7" s="19"/>
      <c r="D7" s="19" t="s">
        <v>9</v>
      </c>
      <c r="E7" s="19"/>
      <c r="F7" s="19">
        <f>C7*E7</f>
      </c>
    </row>
    <row r="8">
      <c r="A8" s="3" t="s">
        <v>18</v>
      </c>
      <c r="B8" s="7" t="s">
        <v>19</v>
      </c>
      <c r="C8" s="19"/>
      <c r="D8" s="19" t="s">
        <v>9</v>
      </c>
      <c r="E8" s="19"/>
      <c r="F8" s="19">
        <f>C8*E8</f>
      </c>
    </row>
    <row r="9">
      <c r="A9" s="4"/>
      <c r="B9" s="11" t="s">
        <v>20</v>
      </c>
      <c r="C9" s="20"/>
      <c r="D9" s="20"/>
      <c r="E9" s="20"/>
      <c r="F9" s="20"/>
    </row>
    <row r="10">
      <c r="A10" s="5"/>
      <c r="B10" s="12" t="s">
        <v>21</v>
      </c>
      <c r="C10" s="21"/>
      <c r="D10" s="21"/>
      <c r="E10" s="21"/>
      <c r="F10" s="21"/>
    </row>
    <row r="11">
      <c r="A11" s="3" t="s">
        <v>22</v>
      </c>
      <c r="B11" s="13" t="s">
        <v>23</v>
      </c>
      <c r="C11" s="19">
        <f>(1)*(1)*(1)*(1)*(1 + (0))</f>
      </c>
      <c r="D11" s="19" t="s">
        <v>24</v>
      </c>
      <c r="E11" s="19"/>
      <c r="F11" s="19">
        <f>C11*E11</f>
      </c>
    </row>
    <row r="12">
      <c r="A12" s="4"/>
      <c r="B12" s="11" t="s">
        <v>25</v>
      </c>
      <c r="C12" s="20"/>
      <c r="D12" s="20"/>
      <c r="E12" s="20"/>
      <c r="F12" s="20"/>
    </row>
    <row r="13">
      <c r="A13" s="5"/>
      <c r="B13" s="12" t="s">
        <v>26</v>
      </c>
      <c r="C13" s="21"/>
      <c r="D13" s="21"/>
      <c r="E13" s="21"/>
      <c r="F13" s="21"/>
    </row>
    <row r="14">
      <c r="A14" s="6"/>
      <c r="B14" s="14" t="s">
        <v>27</v>
      </c>
      <c r="C14" s="22"/>
      <c r="D14" s="22"/>
      <c r="E14" s="22"/>
      <c r="F14" s="22"/>
    </row>
    <row r="15">
      <c r="A15" s="3" t="s">
        <v>28</v>
      </c>
      <c r="B15" s="15" t="s">
        <v>29</v>
      </c>
      <c r="C15" s="19">
        <f>(20)*(1)*(1)*(1)*(1 + (0))</f>
      </c>
      <c r="D15" s="19" t="s">
        <v>30</v>
      </c>
      <c r="E15" s="19"/>
      <c r="F15" s="19">
        <f>C15*E15</f>
      </c>
    </row>
    <row r="16">
      <c r="A16" s="3" t="s">
        <v>31</v>
      </c>
      <c r="B16" s="15" t="s">
        <v>32</v>
      </c>
      <c r="C16" s="19">
        <f>(9)*(1)*(1)*(1)*(1 + (0))</f>
      </c>
      <c r="D16" s="19" t="s">
        <v>30</v>
      </c>
      <c r="E16" s="19"/>
      <c r="F16" s="19">
        <f>C16*E16</f>
      </c>
    </row>
    <row r="17">
      <c r="A17" s="3" t="s">
        <v>33</v>
      </c>
      <c r="B17" s="15" t="s">
        <v>34</v>
      </c>
      <c r="C17" s="19">
        <f>(3)*(1)*(1)*(1)*(1 + (0))</f>
      </c>
      <c r="D17" s="19" t="s">
        <v>30</v>
      </c>
      <c r="E17" s="19"/>
      <c r="F17" s="19">
        <f>C17*E17</f>
      </c>
    </row>
    <row r="18">
      <c r="A18" s="6"/>
      <c r="B18" s="14" t="s">
        <v>35</v>
      </c>
      <c r="C18" s="22"/>
      <c r="D18" s="22"/>
      <c r="E18" s="22"/>
      <c r="F18" s="22"/>
    </row>
    <row r="19">
      <c r="A19" s="3" t="s">
        <v>36</v>
      </c>
      <c r="B19" s="15" t="s">
        <v>37</v>
      </c>
      <c r="C19" s="19">
        <f>(25)*(1)*(1)*(1)*(1 + (0))</f>
      </c>
      <c r="D19" s="19" t="s">
        <v>38</v>
      </c>
      <c r="E19" s="19"/>
      <c r="F19" s="19">
        <f>C19*E19</f>
      </c>
    </row>
    <row r="20">
      <c r="A20" s="3" t="s">
        <v>39</v>
      </c>
      <c r="B20" s="15" t="s">
        <v>40</v>
      </c>
      <c r="C20" s="19">
        <f>(181)*(1)*(1)*(1)*(1 + (0))</f>
      </c>
      <c r="D20" s="19" t="s">
        <v>38</v>
      </c>
      <c r="E20" s="19"/>
      <c r="F20" s="19">
        <f>C20*E20</f>
      </c>
    </row>
    <row r="21">
      <c r="A21" s="3" t="s">
        <v>41</v>
      </c>
      <c r="B21" s="15" t="s">
        <v>42</v>
      </c>
      <c r="C21" s="19">
        <f>(6)*(1)*(1)*(1)*(1 + (0))</f>
      </c>
      <c r="D21" s="19" t="s">
        <v>30</v>
      </c>
      <c r="E21" s="19"/>
      <c r="F21" s="19">
        <f>C21*E21</f>
      </c>
    </row>
    <row r="22">
      <c r="A22" s="3" t="s">
        <v>43</v>
      </c>
      <c r="B22" s="15" t="s">
        <v>44</v>
      </c>
      <c r="C22" s="19">
        <f>(1)*(1)*(1)*(1)*(1 + (0))</f>
      </c>
      <c r="D22" s="19" t="s">
        <v>30</v>
      </c>
      <c r="E22" s="19"/>
      <c r="F22" s="19">
        <f>C22*E22</f>
      </c>
    </row>
    <row r="23">
      <c r="A23" s="3" t="s">
        <v>45</v>
      </c>
      <c r="B23" s="15" t="s">
        <v>46</v>
      </c>
      <c r="C23" s="19">
        <f>(208)*(1)*(1)*(1)*(1 + (0))</f>
      </c>
      <c r="D23" s="19" t="s">
        <v>38</v>
      </c>
      <c r="E23" s="19"/>
      <c r="F23" s="19">
        <f>C23*E23</f>
      </c>
    </row>
    <row r="24">
      <c r="A24" s="3" t="s">
        <v>47</v>
      </c>
      <c r="B24" s="15" t="s">
        <v>48</v>
      </c>
      <c r="C24" s="19">
        <f>(123)*(1)*(1)*(1)*(1 + (0))</f>
      </c>
      <c r="D24" s="19" t="s">
        <v>49</v>
      </c>
      <c r="E24" s="19"/>
      <c r="F24" s="19">
        <f>C24*E24</f>
      </c>
    </row>
    <row r="25">
      <c r="A25" s="3" t="s">
        <v>50</v>
      </c>
      <c r="B25" s="15" t="s">
        <v>51</v>
      </c>
      <c r="C25" s="19">
        <f>(8)*(1)*(1)*(1)*(1 + (0))</f>
      </c>
      <c r="D25" s="19" t="s">
        <v>30</v>
      </c>
      <c r="E25" s="19"/>
      <c r="F25" s="19">
        <f>C25*E25</f>
      </c>
    </row>
    <row r="26">
      <c r="A26" s="3" t="s">
        <v>52</v>
      </c>
      <c r="B26" s="15" t="s">
        <v>53</v>
      </c>
      <c r="C26" s="19">
        <f>(3)*(1)*(1)*(1)*(1 + (0))</f>
      </c>
      <c r="D26" s="19" t="s">
        <v>30</v>
      </c>
      <c r="E26" s="19"/>
      <c r="F26" s="19">
        <f>C26*E26</f>
      </c>
    </row>
    <row r="27">
      <c r="A27" s="3" t="s">
        <v>54</v>
      </c>
      <c r="B27" s="15" t="s">
        <v>55</v>
      </c>
      <c r="C27" s="19">
        <f>(3)*(1)*(1)*(1)*(1 + (0))</f>
      </c>
      <c r="D27" s="19" t="s">
        <v>30</v>
      </c>
      <c r="E27" s="19"/>
      <c r="F27" s="19">
        <f>C27*E27</f>
      </c>
    </row>
    <row r="28">
      <c r="A28" s="3" t="s">
        <v>56</v>
      </c>
      <c r="B28" s="15" t="s">
        <v>57</v>
      </c>
      <c r="C28" s="19">
        <f>(3)*(1)*(1)*(1)*(1 + (0))</f>
      </c>
      <c r="D28" s="19" t="s">
        <v>30</v>
      </c>
      <c r="E28" s="19"/>
      <c r="F28" s="19">
        <f>C28*E28</f>
      </c>
    </row>
    <row r="29">
      <c r="A29" s="3" t="s">
        <v>58</v>
      </c>
      <c r="B29" s="15" t="s">
        <v>55</v>
      </c>
      <c r="C29" s="19">
        <f>(6)*(1)*(1)*(1)*(1 + (0))</f>
      </c>
      <c r="D29" s="19" t="s">
        <v>30</v>
      </c>
      <c r="E29" s="19"/>
      <c r="F29" s="19">
        <f>C29*E29</f>
      </c>
    </row>
    <row r="30">
      <c r="A30" s="3" t="s">
        <v>59</v>
      </c>
      <c r="B30" s="15" t="s">
        <v>60</v>
      </c>
      <c r="C30" s="19">
        <f>(2)*(1)*(1)*(1)*(1 + (0))</f>
      </c>
      <c r="D30" s="19" t="s">
        <v>30</v>
      </c>
      <c r="E30" s="19"/>
      <c r="F30" s="19">
        <f>C30*E30</f>
      </c>
    </row>
    <row r="31">
      <c r="A31" s="3" t="s">
        <v>61</v>
      </c>
      <c r="B31" s="15" t="s">
        <v>55</v>
      </c>
      <c r="C31" s="19">
        <f>(2)*(1)*(1)*(1)*(1 + (0))</f>
      </c>
      <c r="D31" s="19" t="s">
        <v>30</v>
      </c>
      <c r="E31" s="19"/>
      <c r="F31" s="19">
        <f>C31*E31</f>
      </c>
    </row>
    <row r="32">
      <c r="A32" s="3" t="s">
        <v>62</v>
      </c>
      <c r="B32" s="15" t="s">
        <v>63</v>
      </c>
      <c r="C32" s="19">
        <f>(2)*(1)*(1)*(1)*(1 + (0))</f>
      </c>
      <c r="D32" s="19" t="s">
        <v>30</v>
      </c>
      <c r="E32" s="19"/>
      <c r="F32" s="19">
        <f>C32*E32</f>
      </c>
    </row>
    <row r="33">
      <c r="A33" s="3" t="s">
        <v>64</v>
      </c>
      <c r="B33" s="15" t="s">
        <v>55</v>
      </c>
      <c r="C33" s="19">
        <f>(2)*(1)*(1)*(1)*(1 + (0))</f>
      </c>
      <c r="D33" s="19" t="s">
        <v>30</v>
      </c>
      <c r="E33" s="19"/>
      <c r="F33" s="19">
        <f>C33*E33</f>
      </c>
    </row>
    <row r="34">
      <c r="A34" s="3" t="s">
        <v>65</v>
      </c>
      <c r="B34" s="15" t="s">
        <v>66</v>
      </c>
      <c r="C34" s="19">
        <f>(2)*(1)*(1)*(1)*(1 + (0))</f>
      </c>
      <c r="D34" s="19" t="s">
        <v>30</v>
      </c>
      <c r="E34" s="19"/>
      <c r="F34" s="19">
        <f>C34*E34</f>
      </c>
    </row>
    <row r="35">
      <c r="A35" s="3" t="s">
        <v>67</v>
      </c>
      <c r="B35" s="15" t="s">
        <v>55</v>
      </c>
      <c r="C35" s="19">
        <f>(2)*(1)*(1)*(1)*(1 + (0))</f>
      </c>
      <c r="D35" s="19" t="s">
        <v>30</v>
      </c>
      <c r="E35" s="19"/>
      <c r="F35" s="19">
        <f>C35*E35</f>
      </c>
    </row>
    <row r="36">
      <c r="A36" s="3" t="s">
        <v>68</v>
      </c>
      <c r="B36" s="15" t="s">
        <v>69</v>
      </c>
      <c r="C36" s="19">
        <f>(2)*(1)*(1)*(1)*(1 + (0))</f>
      </c>
      <c r="D36" s="19" t="s">
        <v>30</v>
      </c>
      <c r="E36" s="19"/>
      <c r="F36" s="19">
        <f>C36*E36</f>
      </c>
    </row>
    <row r="37">
      <c r="A37" s="3" t="s">
        <v>70</v>
      </c>
      <c r="B37" s="15" t="s">
        <v>71</v>
      </c>
      <c r="C37" s="19">
        <f>(2)*(1)*(1)*(1)*(1 + (0))</f>
      </c>
      <c r="D37" s="19" t="s">
        <v>30</v>
      </c>
      <c r="E37" s="19"/>
      <c r="F37" s="19">
        <f>C37*E37</f>
      </c>
    </row>
    <row r="38">
      <c r="A38" s="3" t="s">
        <v>72</v>
      </c>
      <c r="B38" s="15" t="s">
        <v>73</v>
      </c>
      <c r="C38" s="19">
        <f>(2)*(1)*(1)*(1)*(1 + (0))</f>
      </c>
      <c r="D38" s="19" t="s">
        <v>30</v>
      </c>
      <c r="E38" s="19"/>
      <c r="F38" s="19">
        <f>C38*E38</f>
      </c>
    </row>
    <row r="39">
      <c r="A39" s="3" t="s">
        <v>74</v>
      </c>
      <c r="B39" s="15" t="s">
        <v>75</v>
      </c>
      <c r="C39" s="19">
        <f>(2)*(1)*(1)*(1)*(1 + (0))</f>
      </c>
      <c r="D39" s="19" t="s">
        <v>30</v>
      </c>
      <c r="E39" s="19"/>
      <c r="F39" s="19">
        <f>C39*E39</f>
      </c>
    </row>
    <row r="40">
      <c r="A40" s="3" t="s">
        <v>76</v>
      </c>
      <c r="B40" s="15" t="s">
        <v>77</v>
      </c>
      <c r="C40" s="19">
        <f>(1)*(1)*(1)*(1)*(1 + (0))</f>
      </c>
      <c r="D40" s="19" t="s">
        <v>78</v>
      </c>
      <c r="E40" s="19"/>
      <c r="F40" s="19">
        <f>C40*E40</f>
      </c>
    </row>
    <row r="41">
      <c r="A41" s="3" t="s">
        <v>79</v>
      </c>
      <c r="B41" s="15" t="s">
        <v>80</v>
      </c>
      <c r="C41" s="19">
        <f>(2)*(1)*(1)*(1)*(1 + (0))</f>
      </c>
      <c r="D41" s="19" t="s">
        <v>78</v>
      </c>
      <c r="E41" s="19"/>
      <c r="F41" s="19">
        <f>C41*E41</f>
      </c>
    </row>
    <row r="42">
      <c r="A42" s="3" t="s">
        <v>81</v>
      </c>
      <c r="B42" s="15" t="s">
        <v>82</v>
      </c>
      <c r="C42" s="19">
        <f>(1)*(1)*(1)*(1)*(1 + (0))</f>
      </c>
      <c r="D42" s="19" t="s">
        <v>30</v>
      </c>
      <c r="E42" s="19"/>
      <c r="F42" s="19">
        <f>C42*E42</f>
      </c>
    </row>
    <row r="43">
      <c r="A43" s="3" t="s">
        <v>83</v>
      </c>
      <c r="B43" s="15" t="s">
        <v>55</v>
      </c>
      <c r="C43" s="19">
        <f>(3)*(1)*(1)*(1)*(1 + (0))</f>
      </c>
      <c r="D43" s="19" t="s">
        <v>30</v>
      </c>
      <c r="E43" s="19"/>
      <c r="F43" s="19">
        <f>C43*E43</f>
      </c>
    </row>
    <row r="44">
      <c r="A44" s="3" t="s">
        <v>84</v>
      </c>
      <c r="B44" s="15" t="s">
        <v>85</v>
      </c>
      <c r="C44" s="19">
        <f>(1)*(1)*(1)*(1)*(1 + (0))</f>
      </c>
      <c r="D44" s="19" t="s">
        <v>78</v>
      </c>
      <c r="E44" s="19"/>
      <c r="F44" s="19">
        <f>C44*E44</f>
      </c>
    </row>
    <row r="45">
      <c r="A45" s="3" t="s">
        <v>86</v>
      </c>
      <c r="B45" s="15" t="s">
        <v>87</v>
      </c>
      <c r="C45" s="19">
        <f>(1)*(1)*(1)*(1)*(1 + (0))</f>
      </c>
      <c r="D45" s="19" t="s">
        <v>78</v>
      </c>
      <c r="E45" s="19"/>
      <c r="F45" s="19">
        <f>C45*E45</f>
      </c>
    </row>
    <row r="46">
      <c r="A46" s="3" t="s">
        <v>88</v>
      </c>
      <c r="B46" s="15" t="s">
        <v>89</v>
      </c>
      <c r="C46" s="19">
        <f>(10)*(1)*(1)*(1)*(1 + (0))</f>
      </c>
      <c r="D46" s="19" t="s">
        <v>30</v>
      </c>
      <c r="E46" s="19"/>
      <c r="F46" s="19">
        <f>C46*E46</f>
      </c>
    </row>
    <row r="47">
      <c r="A47" s="3" t="s">
        <v>90</v>
      </c>
      <c r="B47" s="15" t="s">
        <v>91</v>
      </c>
      <c r="C47" s="19">
        <f>(10)*(1)*(1)*(1)*(1 + (0))</f>
      </c>
      <c r="D47" s="19" t="s">
        <v>30</v>
      </c>
      <c r="E47" s="19"/>
      <c r="F47" s="19">
        <f>C47*E47</f>
      </c>
    </row>
    <row r="48">
      <c r="A48" s="6"/>
      <c r="B48" s="14" t="s">
        <v>92</v>
      </c>
      <c r="C48" s="22"/>
      <c r="D48" s="22"/>
      <c r="E48" s="22"/>
      <c r="F48" s="22"/>
    </row>
    <row r="49">
      <c r="A49" s="3" t="s">
        <v>93</v>
      </c>
      <c r="B49" s="15" t="s">
        <v>94</v>
      </c>
      <c r="C49" s="19">
        <f>(44)*(1)*(1)*(1)*(1 + (0))</f>
      </c>
      <c r="D49" s="19" t="s">
        <v>38</v>
      </c>
      <c r="E49" s="19"/>
      <c r="F49" s="19">
        <f>C49*E49</f>
      </c>
    </row>
    <row r="50">
      <c r="A50" s="3" t="s">
        <v>95</v>
      </c>
      <c r="B50" s="15" t="s">
        <v>96</v>
      </c>
      <c r="C50" s="19">
        <f>(1)*(1)*(1)*(1)*(1 + (0))</f>
      </c>
      <c r="D50" s="19" t="s">
        <v>78</v>
      </c>
      <c r="E50" s="19"/>
      <c r="F50" s="19">
        <f>C50*E50</f>
      </c>
    </row>
    <row r="51">
      <c r="A51" s="3" t="s">
        <v>97</v>
      </c>
      <c r="B51" s="15" t="s">
        <v>98</v>
      </c>
      <c r="C51" s="19">
        <f>(93)*(1)*(1)*(1)*(1 + (0))</f>
      </c>
      <c r="D51" s="19" t="s">
        <v>38</v>
      </c>
      <c r="E51" s="19"/>
      <c r="F51" s="19">
        <f>C51*E51</f>
      </c>
    </row>
    <row r="52">
      <c r="A52" s="3" t="s">
        <v>99</v>
      </c>
      <c r="B52" s="15" t="s">
        <v>100</v>
      </c>
      <c r="C52" s="19">
        <f>(159)*(1)*(1)*(1)*(1 + (0))</f>
      </c>
      <c r="D52" s="19" t="s">
        <v>38</v>
      </c>
      <c r="E52" s="19"/>
      <c r="F52" s="19">
        <f>C52*E52</f>
      </c>
    </row>
    <row r="53">
      <c r="A53" s="3" t="s">
        <v>101</v>
      </c>
      <c r="B53" s="15" t="s">
        <v>102</v>
      </c>
      <c r="C53" s="19">
        <f>(159)*(1)*(1)*(1)*(1 + (0))</f>
      </c>
      <c r="D53" s="19" t="s">
        <v>38</v>
      </c>
      <c r="E53" s="19"/>
      <c r="F53" s="19">
        <f>C53*E53</f>
      </c>
    </row>
    <row r="54">
      <c r="A54" s="4"/>
      <c r="B54" s="11" t="s">
        <v>103</v>
      </c>
      <c r="C54" s="20"/>
      <c r="D54" s="20"/>
      <c r="E54" s="20"/>
      <c r="F54" s="20"/>
    </row>
    <row r="55">
      <c r="A55" s="5"/>
      <c r="B55" s="12" t="s">
        <v>104</v>
      </c>
      <c r="C55" s="21"/>
      <c r="D55" s="21"/>
      <c r="E55" s="21"/>
      <c r="F55" s="21"/>
    </row>
    <row r="56">
      <c r="A56" s="3" t="s">
        <v>105</v>
      </c>
      <c r="B56" s="13" t="s">
        <v>106</v>
      </c>
      <c r="C56" s="19">
        <f>(1)*(1)*(1)*(1)*(1 + (0))</f>
      </c>
      <c r="D56" s="19" t="s">
        <v>78</v>
      </c>
      <c r="E56" s="19"/>
      <c r="F56" s="19">
        <f>C56*E56</f>
      </c>
    </row>
    <row r="57">
      <c r="A57" s="5"/>
      <c r="B57" s="12" t="s">
        <v>107</v>
      </c>
      <c r="C57" s="21"/>
      <c r="D57" s="21"/>
      <c r="E57" s="21"/>
      <c r="F57" s="21"/>
    </row>
    <row r="58">
      <c r="A58" s="3" t="s">
        <v>108</v>
      </c>
      <c r="B58" s="13" t="s">
        <v>109</v>
      </c>
      <c r="C58" s="19">
        <f>(1)*(1)*(1)*(1)*(1 + (0))</f>
      </c>
      <c r="D58" s="19" t="s">
        <v>78</v>
      </c>
      <c r="E58" s="19"/>
      <c r="F58" s="19">
        <f>C58*E58</f>
      </c>
    </row>
    <row r="59">
      <c r="A59" s="3" t="s">
        <v>110</v>
      </c>
      <c r="B59" s="13" t="s">
        <v>111</v>
      </c>
      <c r="C59" s="19">
        <f>(1)*(1)*(1)*(1)*(1 + (0))</f>
      </c>
      <c r="D59" s="19" t="s">
        <v>78</v>
      </c>
      <c r="E59" s="19"/>
      <c r="F59" s="19">
        <f>C59*E59</f>
      </c>
    </row>
    <row r="60">
      <c r="A60" s="3" t="s">
        <v>112</v>
      </c>
      <c r="B60" s="13" t="s">
        <v>113</v>
      </c>
      <c r="C60" s="19">
        <f>(1)*(1)*(1)*(1)*(1 + (0))</f>
      </c>
      <c r="D60" s="19" t="s">
        <v>78</v>
      </c>
      <c r="E60" s="19"/>
      <c r="F60" s="19">
        <f>C60*E60</f>
      </c>
    </row>
    <row r="61">
      <c r="A61" s="3" t="s">
        <v>114</v>
      </c>
      <c r="B61" s="13" t="s">
        <v>111</v>
      </c>
      <c r="C61" s="19">
        <f>(1)*(1)*(1)*(1)*(1 + (0))</f>
      </c>
      <c r="D61" s="19" t="s">
        <v>78</v>
      </c>
      <c r="E61" s="19"/>
      <c r="F61" s="19">
        <f>C61*E61</f>
      </c>
    </row>
    <row r="62">
      <c r="A62" s="3" t="s">
        <v>115</v>
      </c>
      <c r="B62" s="13" t="s">
        <v>116</v>
      </c>
      <c r="C62" s="19">
        <f>(1)*(1)*(1)*(1)*(1 + (0))</f>
      </c>
      <c r="D62" s="19" t="s">
        <v>78</v>
      </c>
      <c r="E62" s="19"/>
      <c r="F62" s="19">
        <f>C62*E62</f>
      </c>
    </row>
    <row r="63">
      <c r="A63" s="3" t="s">
        <v>117</v>
      </c>
      <c r="B63" s="13" t="s">
        <v>111</v>
      </c>
      <c r="C63" s="19">
        <f>(1)*(1)*(1)*(1)*(1 + (0))</f>
      </c>
      <c r="D63" s="19" t="s">
        <v>78</v>
      </c>
      <c r="E63" s="19"/>
      <c r="F63" s="19">
        <f>C63*E63</f>
      </c>
    </row>
    <row r="64">
      <c r="A64" s="3" t="s">
        <v>118</v>
      </c>
      <c r="B64" s="13" t="s">
        <v>119</v>
      </c>
      <c r="C64" s="19">
        <f>(1)*(1)*(1)*(1)*(1 + (0))</f>
      </c>
      <c r="D64" s="19" t="s">
        <v>78</v>
      </c>
      <c r="E64" s="19"/>
      <c r="F64" s="19">
        <f>C64*E64</f>
      </c>
    </row>
    <row r="65">
      <c r="A65" s="3" t="s">
        <v>120</v>
      </c>
      <c r="B65" s="13" t="s">
        <v>121</v>
      </c>
      <c r="C65" s="19">
        <f>(1)*(1)*(1)*(1)*(1 + (0))</f>
      </c>
      <c r="D65" s="19" t="s">
        <v>78</v>
      </c>
      <c r="E65" s="19"/>
      <c r="F65" s="19">
        <f>C65*E65</f>
      </c>
    </row>
    <row r="66">
      <c r="A66" s="3" t="s">
        <v>122</v>
      </c>
      <c r="B66" s="13" t="s">
        <v>123</v>
      </c>
      <c r="C66" s="19">
        <f>(1)*(1)*(1)*(1)*(1 + (0))</f>
      </c>
      <c r="D66" s="19" t="s">
        <v>78</v>
      </c>
      <c r="E66" s="19"/>
      <c r="F66" s="19">
        <f>C66*E66</f>
      </c>
    </row>
    <row r="67">
      <c r="A67" s="3" t="s">
        <v>124</v>
      </c>
      <c r="B67" s="13" t="s">
        <v>125</v>
      </c>
      <c r="C67" s="19">
        <f>(1)*(1)*(1)*(1)*(1 + (0))</f>
      </c>
      <c r="D67" s="19" t="s">
        <v>78</v>
      </c>
      <c r="E67" s="19"/>
      <c r="F67" s="19">
        <f>C67*E67</f>
      </c>
    </row>
    <row r="68">
      <c r="A68" s="3" t="s">
        <v>126</v>
      </c>
      <c r="B68" s="13" t="s">
        <v>127</v>
      </c>
      <c r="C68" s="19">
        <f>(1)*(1)*(1)*(1)*(1 + (0))</f>
      </c>
      <c r="D68" s="19" t="s">
        <v>78</v>
      </c>
      <c r="E68" s="19"/>
      <c r="F68" s="19">
        <f>C68*E68</f>
      </c>
    </row>
    <row r="69">
      <c r="A69" s="3" t="s">
        <v>128</v>
      </c>
      <c r="B69" s="13" t="s">
        <v>129</v>
      </c>
      <c r="C69" s="19">
        <f>(1)*(1)*(1)*(1)*(1 + (0))</f>
      </c>
      <c r="D69" s="19" t="s">
        <v>78</v>
      </c>
      <c r="E69" s="19"/>
      <c r="F69" s="19">
        <f>C69*E69</f>
      </c>
    </row>
    <row r="70">
      <c r="A70" s="3" t="s">
        <v>130</v>
      </c>
      <c r="B70" s="13" t="s">
        <v>131</v>
      </c>
      <c r="C70" s="19">
        <f>(1)*(1)*(1)*(1)*(1 + (0))</f>
      </c>
      <c r="D70" s="19" t="s">
        <v>78</v>
      </c>
      <c r="E70" s="19"/>
      <c r="F70" s="19">
        <f>C70*E70</f>
      </c>
    </row>
    <row r="71">
      <c r="A71" s="3" t="s">
        <v>132</v>
      </c>
      <c r="B71" s="13" t="s">
        <v>133</v>
      </c>
      <c r="C71" s="19">
        <f>(1)*(1)*(1)*(1)*(1 + (0))</f>
      </c>
      <c r="D71" s="19" t="s">
        <v>78</v>
      </c>
      <c r="E71" s="19"/>
      <c r="F71" s="19">
        <f>C71*E71</f>
      </c>
    </row>
    <row r="72">
      <c r="A72" s="3" t="s">
        <v>134</v>
      </c>
      <c r="B72" s="13" t="s">
        <v>135</v>
      </c>
      <c r="C72" s="19">
        <f>(1)*(1)*(1)*(1)*(1 + (0))</f>
      </c>
      <c r="D72" s="19" t="s">
        <v>78</v>
      </c>
      <c r="E72" s="19"/>
      <c r="F72" s="19">
        <f>C72*E72</f>
      </c>
    </row>
    <row r="73">
      <c r="A73" s="5"/>
      <c r="B73" s="12" t="s">
        <v>136</v>
      </c>
      <c r="C73" s="21"/>
      <c r="D73" s="21"/>
      <c r="E73" s="21"/>
      <c r="F73" s="21"/>
    </row>
    <row r="74">
      <c r="A74" s="3" t="s">
        <v>137</v>
      </c>
      <c r="B74" s="13" t="s">
        <v>138</v>
      </c>
      <c r="C74" s="19">
        <f>(1)*(1)*(1)*(1)*(1 + (0))</f>
      </c>
      <c r="D74" s="19" t="s">
        <v>30</v>
      </c>
      <c r="E74" s="19"/>
      <c r="F74" s="19">
        <f>C74*E74</f>
      </c>
    </row>
    <row r="75">
      <c r="A75" s="3" t="s">
        <v>139</v>
      </c>
      <c r="B75" s="13" t="s">
        <v>140</v>
      </c>
      <c r="C75" s="19">
        <f>(1)*(1)*(1)*(1)*(1 + (0))</f>
      </c>
      <c r="D75" s="19" t="s">
        <v>30</v>
      </c>
      <c r="E75" s="19"/>
      <c r="F75" s="19">
        <f>C75*E75</f>
      </c>
    </row>
    <row r="76">
      <c r="A76" s="5"/>
      <c r="B76" s="12" t="s">
        <v>141</v>
      </c>
      <c r="C76" s="21"/>
      <c r="D76" s="21"/>
      <c r="E76" s="21"/>
      <c r="F76" s="21"/>
    </row>
    <row r="77">
      <c r="A77" s="6"/>
      <c r="B77" s="14" t="s">
        <v>142</v>
      </c>
      <c r="C77" s="22"/>
      <c r="D77" s="22"/>
      <c r="E77" s="22"/>
      <c r="F77" s="22"/>
    </row>
    <row r="78">
      <c r="A78" s="3"/>
      <c r="B78" s="15" t="s">
        <v>143</v>
      </c>
      <c r="C78" s="19"/>
      <c r="D78" s="19"/>
      <c r="E78" s="19"/>
      <c r="F78" s="19"/>
    </row>
    <row r="79">
      <c r="A79" s="3" t="s">
        <v>144</v>
      </c>
      <c r="B79" s="16" t="s">
        <v>145</v>
      </c>
      <c r="C79" s="19">
        <f>(2)*(1)*(1)*(1)*(1 + (0))</f>
      </c>
      <c r="D79" s="19" t="s">
        <v>30</v>
      </c>
      <c r="E79" s="19"/>
      <c r="F79" s="19">
        <f>C79*E79</f>
      </c>
    </row>
    <row r="80">
      <c r="A80" s="6"/>
      <c r="B80" s="14" t="s">
        <v>146</v>
      </c>
      <c r="C80" s="22"/>
      <c r="D80" s="22"/>
      <c r="E80" s="22"/>
      <c r="F80" s="22"/>
    </row>
    <row r="81">
      <c r="A81" s="3"/>
      <c r="B81" s="15" t="s">
        <v>147</v>
      </c>
      <c r="C81" s="19"/>
      <c r="D81" s="19"/>
      <c r="E81" s="19"/>
      <c r="F81" s="19"/>
    </row>
    <row r="82">
      <c r="A82" s="3" t="s">
        <v>148</v>
      </c>
      <c r="B82" s="16" t="s">
        <v>149</v>
      </c>
      <c r="C82" s="19">
        <f>(4)*(1)*(1)*(1)*(1 + (0))</f>
      </c>
      <c r="D82" s="19" t="s">
        <v>30</v>
      </c>
      <c r="E82" s="19"/>
      <c r="F82" s="19">
        <f>C82*E82</f>
      </c>
    </row>
    <row r="83">
      <c r="A83" s="5"/>
      <c r="B83" s="12" t="s">
        <v>150</v>
      </c>
      <c r="C83" s="21"/>
      <c r="D83" s="21"/>
      <c r="E83" s="21"/>
      <c r="F83" s="21"/>
    </row>
    <row r="84">
      <c r="A84" s="6"/>
      <c r="B84" s="14" t="s">
        <v>151</v>
      </c>
      <c r="C84" s="22"/>
      <c r="D84" s="22"/>
      <c r="E84" s="22"/>
      <c r="F84" s="22"/>
    </row>
    <row r="85">
      <c r="A85" s="3" t="s">
        <v>152</v>
      </c>
      <c r="B85" s="15" t="s">
        <v>153</v>
      </c>
      <c r="C85" s="19">
        <f>(1)*(1)*(1)*(1)*(1 + (0))</f>
      </c>
      <c r="D85" s="19" t="s">
        <v>24</v>
      </c>
      <c r="E85" s="19"/>
      <c r="F85" s="19">
        <f>C85*E85</f>
      </c>
    </row>
    <row r="86">
      <c r="A86" s="3" t="s">
        <v>154</v>
      </c>
      <c r="B86" s="15" t="s">
        <v>155</v>
      </c>
      <c r="C86" s="19">
        <f>(1)*(1)*(1)*(1)*(1 + (0))</f>
      </c>
      <c r="D86" s="19" t="s">
        <v>78</v>
      </c>
      <c r="E86" s="19"/>
      <c r="F86" s="19">
        <f>C86*E86</f>
      </c>
    </row>
    <row r="87">
      <c r="A87" s="4"/>
      <c r="B87" s="11" t="s">
        <v>156</v>
      </c>
      <c r="C87" s="20"/>
      <c r="D87" s="20"/>
      <c r="E87" s="20"/>
      <c r="F87" s="20"/>
    </row>
    <row r="88">
      <c r="A88" s="3" t="s">
        <v>157</v>
      </c>
      <c r="B88" s="17" t="s">
        <v>158</v>
      </c>
      <c r="C88" s="19">
        <f>(1)*(1)*(1)*(1)*(1 + (0))</f>
      </c>
      <c r="D88" s="19" t="s">
        <v>24</v>
      </c>
      <c r="E88" s="19"/>
      <c r="F88" s="19">
        <f>C88*E88</f>
      </c>
    </row>
    <row r="89">
      <c r="A89" s="3" t="s">
        <v>159</v>
      </c>
      <c r="B89" s="17" t="s">
        <v>160</v>
      </c>
      <c r="C89" s="19">
        <f>(1)*(1)*(1)*(1)*(1 + (0))</f>
      </c>
      <c r="D89" s="19" t="s">
        <v>24</v>
      </c>
      <c r="E89" s="19"/>
      <c r="F89" s="19">
        <f>C89*E89</f>
      </c>
    </row>
    <row r="90">
      <c r="A90" s="3" t="s">
        <v>161</v>
      </c>
      <c r="B90" s="17" t="s">
        <v>162</v>
      </c>
      <c r="C90" s="19">
        <f>(1)*(1)*(1)*(1)*(1 + (0))</f>
      </c>
      <c r="D90" s="19" t="s">
        <v>24</v>
      </c>
      <c r="E90" s="19"/>
      <c r="F90" s="19">
        <f>C90*E90</f>
      </c>
    </row>
    <row r="91">
      <c r="A91" s="2"/>
      <c r="B91" s="10" t="s">
        <v>163</v>
      </c>
      <c r="C91" s="18"/>
      <c r="D91" s="18"/>
      <c r="E91" s="18"/>
      <c r="F91" s="18"/>
    </row>
    <row r="92">
      <c r="A92" s="4"/>
      <c r="B92" s="11" t="s">
        <v>164</v>
      </c>
      <c r="C92" s="20"/>
      <c r="D92" s="20"/>
      <c r="E92" s="20"/>
      <c r="F92" s="20"/>
    </row>
    <row r="93">
      <c r="A93" s="5"/>
      <c r="B93" s="12" t="s">
        <v>165</v>
      </c>
      <c r="C93" s="21"/>
      <c r="D93" s="21"/>
      <c r="E93" s="21"/>
      <c r="F93" s="21"/>
    </row>
    <row r="94">
      <c r="A94" s="6"/>
      <c r="B94" s="14" t="s">
        <v>147</v>
      </c>
      <c r="C94" s="22"/>
      <c r="D94" s="22"/>
      <c r="E94" s="22"/>
      <c r="F94" s="22"/>
    </row>
    <row r="95">
      <c r="A95" s="3" t="s">
        <v>166</v>
      </c>
      <c r="B95" s="15" t="s">
        <v>167</v>
      </c>
      <c r="C95" s="19">
        <f>(19)*(1)*(1)*(1)*(1 + (0))</f>
      </c>
      <c r="D95" s="19" t="s">
        <v>38</v>
      </c>
      <c r="E95" s="19"/>
      <c r="F95" s="19">
        <f>C95*E95</f>
      </c>
    </row>
    <row r="96">
      <c r="A96" s="3" t="s">
        <v>168</v>
      </c>
      <c r="B96" s="15" t="s">
        <v>169</v>
      </c>
      <c r="C96" s="19">
        <f>(8)*(1)*(1)*(1)*(1 + (0))</f>
      </c>
      <c r="D96" s="19" t="s">
        <v>49</v>
      </c>
      <c r="E96" s="19"/>
      <c r="F96" s="19">
        <f>C96*E96</f>
      </c>
    </row>
    <row r="97">
      <c r="A97" s="3" t="s">
        <v>170</v>
      </c>
      <c r="B97" s="15" t="s">
        <v>171</v>
      </c>
      <c r="C97" s="19">
        <f>(11)*(1)*(1)*(1)*(1 + (0))</f>
      </c>
      <c r="D97" s="19" t="s">
        <v>38</v>
      </c>
      <c r="E97" s="19"/>
      <c r="F97" s="19">
        <f>C97*E97</f>
      </c>
    </row>
    <row r="98">
      <c r="A98" s="3" t="s">
        <v>172</v>
      </c>
      <c r="B98" s="15" t="s">
        <v>169</v>
      </c>
      <c r="C98" s="19">
        <f>(4)*(1)*(1)*(1)*(1 + (0))</f>
      </c>
      <c r="D98" s="19" t="s">
        <v>49</v>
      </c>
      <c r="E98" s="19"/>
      <c r="F98" s="19">
        <f>C98*E98</f>
      </c>
    </row>
    <row r="99">
      <c r="A99" s="5"/>
      <c r="B99" s="12" t="s">
        <v>173</v>
      </c>
      <c r="C99" s="21"/>
      <c r="D99" s="21"/>
      <c r="E99" s="21"/>
      <c r="F99" s="21"/>
    </row>
    <row r="100">
      <c r="A100" s="6"/>
      <c r="B100" s="14" t="s">
        <v>147</v>
      </c>
      <c r="C100" s="22"/>
      <c r="D100" s="22"/>
      <c r="E100" s="22"/>
      <c r="F100" s="22"/>
    </row>
    <row r="101">
      <c r="A101" s="3" t="s">
        <v>174</v>
      </c>
      <c r="B101" s="15" t="s">
        <v>175</v>
      </c>
      <c r="C101" s="19">
        <f>(181)*(1)*(1)*(1)*(1 + (0))</f>
      </c>
      <c r="D101" s="19" t="s">
        <v>38</v>
      </c>
      <c r="E101" s="19"/>
      <c r="F101" s="19">
        <f>C101*E101</f>
      </c>
    </row>
    <row r="102">
      <c r="A102" s="3" t="s">
        <v>176</v>
      </c>
      <c r="B102" s="15" t="s">
        <v>169</v>
      </c>
      <c r="C102" s="19">
        <f>(60)*(1)*(1)*(1)*(1 + (0))</f>
      </c>
      <c r="D102" s="19" t="s">
        <v>49</v>
      </c>
      <c r="E102" s="19"/>
      <c r="F102" s="19">
        <f>C102*E102</f>
      </c>
    </row>
    <row r="103">
      <c r="A103" s="3" t="s">
        <v>177</v>
      </c>
      <c r="B103" s="15" t="s">
        <v>178</v>
      </c>
      <c r="C103" s="19">
        <f>(4)*(1)*(1)*(1)*(1 + (0))</f>
      </c>
      <c r="D103" s="19" t="s">
        <v>30</v>
      </c>
      <c r="E103" s="19"/>
      <c r="F103" s="19">
        <f>C103*E103</f>
      </c>
    </row>
    <row r="104">
      <c r="A104" s="4"/>
      <c r="B104" s="11" t="s">
        <v>156</v>
      </c>
      <c r="C104" s="20"/>
      <c r="D104" s="20"/>
      <c r="E104" s="20"/>
      <c r="F104" s="20"/>
    </row>
    <row r="105">
      <c r="A105" s="3" t="s">
        <v>179</v>
      </c>
      <c r="B105" s="17" t="s">
        <v>158</v>
      </c>
      <c r="C105" s="19">
        <f>(1)*(1)*(1)*(1)*(1 + (0))</f>
      </c>
      <c r="D105" s="19" t="s">
        <v>24</v>
      </c>
      <c r="E105" s="19"/>
      <c r="F105" s="19">
        <f>C105*E105</f>
      </c>
    </row>
    <row r="106">
      <c r="A106" s="3" t="s">
        <v>180</v>
      </c>
      <c r="B106" s="17" t="s">
        <v>160</v>
      </c>
      <c r="C106" s="19">
        <f>(1)*(1)*(1)*(1)*(1 + (0))</f>
      </c>
      <c r="D106" s="19" t="s">
        <v>24</v>
      </c>
      <c r="E106" s="19"/>
      <c r="F106" s="19">
        <f>C106*E106</f>
      </c>
    </row>
    <row r="107">
      <c r="A107" s="3" t="s">
        <v>181</v>
      </c>
      <c r="B107" s="17" t="s">
        <v>162</v>
      </c>
      <c r="C107" s="19">
        <f>(1)*(1)*(1)*(1)*(1 + (0))</f>
      </c>
      <c r="D107" s="19" t="s">
        <v>24</v>
      </c>
      <c r="E107" s="19"/>
      <c r="F107" s="19">
        <f>C107*E107</f>
      </c>
    </row>
    <row r="108">
      <c r="A108" s="2"/>
      <c r="B108" s="10" t="s">
        <v>182</v>
      </c>
      <c r="C108" s="18"/>
      <c r="D108" s="18"/>
      <c r="E108" s="18"/>
      <c r="F108" s="18"/>
    </row>
    <row r="109">
      <c r="A109" s="4"/>
      <c r="B109" s="11" t="s">
        <v>183</v>
      </c>
      <c r="C109" s="20"/>
      <c r="D109" s="20"/>
      <c r="E109" s="20"/>
      <c r="F109" s="20"/>
    </row>
    <row r="110">
      <c r="A110" s="5"/>
      <c r="B110" s="12" t="s">
        <v>184</v>
      </c>
      <c r="C110" s="21"/>
      <c r="D110" s="21"/>
      <c r="E110" s="21"/>
      <c r="F110" s="21"/>
    </row>
    <row r="111">
      <c r="A111" s="6"/>
      <c r="B111" s="14" t="s">
        <v>185</v>
      </c>
      <c r="C111" s="22"/>
      <c r="D111" s="22"/>
      <c r="E111" s="22"/>
      <c r="F111" s="22"/>
    </row>
    <row r="112">
      <c r="A112" s="3" t="s">
        <v>186</v>
      </c>
      <c r="B112" s="15" t="s">
        <v>187</v>
      </c>
      <c r="C112" s="19">
        <f>(1)*(1)*(1)*(1)*(1 + (0))</f>
      </c>
      <c r="D112" s="19" t="s">
        <v>30</v>
      </c>
      <c r="E112" s="19"/>
      <c r="F112" s="19">
        <f>C112*E112</f>
      </c>
    </row>
    <row r="113">
      <c r="A113" s="5"/>
      <c r="B113" s="12" t="s">
        <v>188</v>
      </c>
      <c r="C113" s="21"/>
      <c r="D113" s="21"/>
      <c r="E113" s="21"/>
      <c r="F113" s="21"/>
    </row>
    <row r="114">
      <c r="A114" s="6"/>
      <c r="B114" s="14" t="s">
        <v>189</v>
      </c>
      <c r="C114" s="22"/>
      <c r="D114" s="22"/>
      <c r="E114" s="22"/>
      <c r="F114" s="22"/>
    </row>
    <row r="115">
      <c r="A115" s="3" t="s">
        <v>190</v>
      </c>
      <c r="B115" s="15" t="s">
        <v>191</v>
      </c>
      <c r="C115" s="19">
        <f>(6)*(1)*(1)*(1)*(1 + (0))</f>
      </c>
      <c r="D115" s="19" t="s">
        <v>30</v>
      </c>
      <c r="E115" s="19"/>
      <c r="F115" s="19">
        <f>C115*E115</f>
      </c>
    </row>
    <row r="116">
      <c r="A116" s="5"/>
      <c r="B116" s="12" t="s">
        <v>192</v>
      </c>
      <c r="C116" s="21"/>
      <c r="D116" s="21"/>
      <c r="E116" s="21"/>
      <c r="F116" s="21"/>
    </row>
    <row r="117">
      <c r="A117" s="6"/>
      <c r="B117" s="14" t="s">
        <v>193</v>
      </c>
      <c r="C117" s="22"/>
      <c r="D117" s="22"/>
      <c r="E117" s="22"/>
      <c r="F117" s="22"/>
    </row>
    <row r="118">
      <c r="A118" s="3" t="s">
        <v>194</v>
      </c>
      <c r="B118" s="15" t="s">
        <v>195</v>
      </c>
      <c r="C118" s="19">
        <f>(1)*(1)*(1)*(1)*(1 + (0))</f>
      </c>
      <c r="D118" s="19" t="s">
        <v>30</v>
      </c>
      <c r="E118" s="19"/>
      <c r="F118" s="19">
        <f>C118*E118</f>
      </c>
    </row>
    <row r="119">
      <c r="A119" s="4"/>
      <c r="B119" s="11" t="s">
        <v>196</v>
      </c>
      <c r="C119" s="20"/>
      <c r="D119" s="20"/>
      <c r="E119" s="20"/>
      <c r="F119" s="20"/>
    </row>
    <row r="120">
      <c r="A120" s="5"/>
      <c r="B120" s="12" t="s">
        <v>197</v>
      </c>
      <c r="C120" s="21"/>
      <c r="D120" s="21"/>
      <c r="E120" s="21"/>
      <c r="F120" s="21"/>
    </row>
    <row r="121">
      <c r="A121" s="6"/>
      <c r="B121" s="14" t="s">
        <v>198</v>
      </c>
      <c r="C121" s="22"/>
      <c r="D121" s="22"/>
      <c r="E121" s="22"/>
      <c r="F121" s="22"/>
    </row>
    <row r="122">
      <c r="A122" s="3" t="s">
        <v>199</v>
      </c>
      <c r="B122" s="15" t="s">
        <v>200</v>
      </c>
      <c r="C122" s="19">
        <f>(42)*(1)*(1)*(1)*(1 + (0))</f>
      </c>
      <c r="D122" s="19" t="s">
        <v>30</v>
      </c>
      <c r="E122" s="19"/>
      <c r="F122" s="19">
        <f>C122*E122</f>
      </c>
    </row>
    <row r="123">
      <c r="A123" s="5"/>
      <c r="B123" s="12" t="s">
        <v>201</v>
      </c>
      <c r="C123" s="21"/>
      <c r="D123" s="21"/>
      <c r="E123" s="21"/>
      <c r="F123" s="21"/>
    </row>
    <row r="124">
      <c r="A124" s="6"/>
      <c r="B124" s="14" t="s">
        <v>202</v>
      </c>
      <c r="C124" s="22"/>
      <c r="D124" s="22"/>
      <c r="E124" s="22"/>
      <c r="F124" s="22"/>
    </row>
    <row r="125">
      <c r="A125" s="3" t="s">
        <v>203</v>
      </c>
      <c r="B125" s="15" t="s">
        <v>204</v>
      </c>
      <c r="C125" s="19">
        <f>(21)*(1)*(1)*(1)*(1 + (0))</f>
      </c>
      <c r="D125" s="19" t="s">
        <v>30</v>
      </c>
      <c r="E125" s="19"/>
      <c r="F125" s="19">
        <f>C125*E125</f>
      </c>
    </row>
    <row r="126">
      <c r="A126" s="3" t="s">
        <v>205</v>
      </c>
      <c r="B126" s="15" t="s">
        <v>206</v>
      </c>
      <c r="C126" s="19">
        <f>(7)*(1)*(1)*(1)*(1 + (0))</f>
      </c>
      <c r="D126" s="19" t="s">
        <v>30</v>
      </c>
      <c r="E126" s="19"/>
      <c r="F126" s="19">
        <f>C126*E126</f>
      </c>
    </row>
    <row r="127">
      <c r="A127" s="3" t="s">
        <v>207</v>
      </c>
      <c r="B127" s="15" t="s">
        <v>208</v>
      </c>
      <c r="C127" s="19">
        <f>(14)*(1)*(1)*(1)*(1 + (0))</f>
      </c>
      <c r="D127" s="19" t="s">
        <v>30</v>
      </c>
      <c r="E127" s="19"/>
      <c r="F127" s="19">
        <f>C127*E127</f>
      </c>
    </row>
    <row r="128">
      <c r="A128" s="3" t="s">
        <v>209</v>
      </c>
      <c r="B128" s="15" t="s">
        <v>210</v>
      </c>
      <c r="C128" s="19">
        <f>(14)*(1)*(1)*(1)*(1 + (0))</f>
      </c>
      <c r="D128" s="19" t="s">
        <v>30</v>
      </c>
      <c r="E128" s="19"/>
      <c r="F128" s="19">
        <f>C128*E128</f>
      </c>
    </row>
    <row r="129">
      <c r="A129" s="3" t="s">
        <v>211</v>
      </c>
      <c r="B129" s="15" t="s">
        <v>212</v>
      </c>
      <c r="C129" s="19">
        <f>(7)*(1)*(1)*(1)*(1 + (0))</f>
      </c>
      <c r="D129" s="19" t="s">
        <v>30</v>
      </c>
      <c r="E129" s="19"/>
      <c r="F129" s="19">
        <f>C129*E129</f>
      </c>
    </row>
    <row r="130">
      <c r="A130" s="3" t="s">
        <v>213</v>
      </c>
      <c r="B130" s="15" t="s">
        <v>214</v>
      </c>
      <c r="C130" s="19">
        <f>(7)*(1)*(1)*(1)*(1 + (0))</f>
      </c>
      <c r="D130" s="19" t="s">
        <v>30</v>
      </c>
      <c r="E130" s="19"/>
      <c r="F130" s="19">
        <f>C130*E130</f>
      </c>
    </row>
    <row r="131">
      <c r="A131" s="3" t="s">
        <v>215</v>
      </c>
      <c r="B131" s="15" t="s">
        <v>216</v>
      </c>
      <c r="C131" s="19">
        <f>(7)*(1)*(1)*(1)*(1 + (0))</f>
      </c>
      <c r="D131" s="19" t="s">
        <v>30</v>
      </c>
      <c r="E131" s="19"/>
      <c r="F131" s="19">
        <f>C131*E131</f>
      </c>
    </row>
    <row r="132">
      <c r="A132" s="3" t="s">
        <v>217</v>
      </c>
      <c r="B132" s="15" t="s">
        <v>218</v>
      </c>
      <c r="C132" s="19">
        <f>(7)*(1)*(1)*(1)*(1 + (0))</f>
      </c>
      <c r="D132" s="19" t="s">
        <v>30</v>
      </c>
      <c r="E132" s="19"/>
      <c r="F132" s="19">
        <f>C132*E132</f>
      </c>
    </row>
    <row r="133">
      <c r="A133" s="3" t="s">
        <v>219</v>
      </c>
      <c r="B133" s="15" t="s">
        <v>220</v>
      </c>
      <c r="C133" s="19">
        <f>(7)*(1)*(1)*(1)*(1 + (0))</f>
      </c>
      <c r="D133" s="19" t="s">
        <v>30</v>
      </c>
      <c r="E133" s="19"/>
      <c r="F133" s="19">
        <f>C133*E133</f>
      </c>
    </row>
    <row r="134">
      <c r="A134" s="3" t="s">
        <v>221</v>
      </c>
      <c r="B134" s="15" t="s">
        <v>222</v>
      </c>
      <c r="C134" s="19">
        <f>(7)*(1)*(1)*(1)*(1 + (0))</f>
      </c>
      <c r="D134" s="19" t="s">
        <v>30</v>
      </c>
      <c r="E134" s="19"/>
      <c r="F134" s="19">
        <f>C134*E134</f>
      </c>
    </row>
    <row r="135">
      <c r="A135" s="3" t="s">
        <v>223</v>
      </c>
      <c r="B135" s="15" t="s">
        <v>224</v>
      </c>
      <c r="C135" s="19">
        <f>(14)*(1)*(1)*(1)*(1 + (0))</f>
      </c>
      <c r="D135" s="19" t="s">
        <v>30</v>
      </c>
      <c r="E135" s="19"/>
      <c r="F135" s="19">
        <f>C135*E135</f>
      </c>
    </row>
    <row r="136">
      <c r="A136" s="2"/>
      <c r="B136" s="10" t="s">
        <v>225</v>
      </c>
      <c r="C136" s="18"/>
      <c r="D136" s="18"/>
      <c r="E136" s="18"/>
      <c r="F136" s="18"/>
    </row>
    <row r="137">
      <c r="A137" s="4"/>
      <c r="B137" s="11" t="s">
        <v>226</v>
      </c>
      <c r="C137" s="20"/>
      <c r="D137" s="20"/>
      <c r="E137" s="20"/>
      <c r="F137" s="20"/>
    </row>
    <row r="138">
      <c r="A138" s="5"/>
      <c r="B138" s="12" t="s">
        <v>227</v>
      </c>
      <c r="C138" s="21"/>
      <c r="D138" s="21"/>
      <c r="E138" s="21"/>
      <c r="F138" s="21"/>
    </row>
    <row r="139">
      <c r="A139" s="3" t="s">
        <v>228</v>
      </c>
      <c r="B139" s="13" t="s">
        <v>229</v>
      </c>
      <c r="C139" s="19">
        <f>(1)*(1)*(1)*(1)*(1 + (0))</f>
      </c>
      <c r="D139" s="19" t="s">
        <v>24</v>
      </c>
      <c r="E139" s="19"/>
      <c r="F139" s="19">
        <f>C139*E139</f>
      </c>
    </row>
    <row r="140">
      <c r="A140" s="5"/>
      <c r="B140" s="12" t="s">
        <v>230</v>
      </c>
      <c r="C140" s="21"/>
      <c r="D140" s="21"/>
      <c r="E140" s="21"/>
      <c r="F140" s="21"/>
    </row>
    <row r="141">
      <c r="A141" s="3" t="s">
        <v>231</v>
      </c>
      <c r="B141" s="13" t="s">
        <v>232</v>
      </c>
      <c r="C141" s="19"/>
      <c r="D141" s="19" t="s">
        <v>9</v>
      </c>
      <c r="E141" s="19"/>
      <c r="F141" s="19">
        <f>C141*E141</f>
      </c>
    </row>
    <row r="142">
      <c r="A142" s="3" t="s">
        <v>233</v>
      </c>
      <c r="B142" s="13" t="s">
        <v>234</v>
      </c>
      <c r="C142" s="19"/>
      <c r="D142" s="19" t="s">
        <v>9</v>
      </c>
      <c r="E142" s="19"/>
      <c r="F142" s="19">
        <f>C142*E142</f>
      </c>
    </row>
    <row r="143">
      <c r="A143" s="3" t="s">
        <v>235</v>
      </c>
      <c r="B143" s="13" t="s">
        <v>236</v>
      </c>
      <c r="C143" s="19">
        <f>(1)*(1)*(1)*(1)*(1 + (0))</f>
      </c>
      <c r="D143" s="19" t="s">
        <v>24</v>
      </c>
      <c r="E143" s="19"/>
      <c r="F143" s="19">
        <f>C143*E143</f>
      </c>
    </row>
    <row r="144">
      <c r="A144" s="5"/>
      <c r="B144" s="12" t="s">
        <v>156</v>
      </c>
      <c r="C144" s="21"/>
      <c r="D144" s="21"/>
      <c r="E144" s="21"/>
      <c r="F144" s="21"/>
    </row>
    <row r="145">
      <c r="A145" s="3" t="s">
        <v>237</v>
      </c>
      <c r="B145" s="13" t="s">
        <v>158</v>
      </c>
      <c r="C145" s="19">
        <f>(1)*(1)*(1)*(1)*(1 + (0))</f>
      </c>
      <c r="D145" s="19" t="s">
        <v>24</v>
      </c>
      <c r="E145" s="19"/>
      <c r="F145" s="19">
        <f>C145*E145</f>
      </c>
    </row>
    <row r="146">
      <c r="A146" s="3" t="s">
        <v>238</v>
      </c>
      <c r="B146" s="13" t="s">
        <v>160</v>
      </c>
      <c r="C146" s="19">
        <f>(1)*(1)*(1)*(1)*(1 + (0))</f>
      </c>
      <c r="D146" s="19" t="s">
        <v>24</v>
      </c>
      <c r="E146" s="19"/>
      <c r="F146" s="19">
        <f>C146*E146</f>
      </c>
    </row>
    <row r="147">
      <c r="A147" s="3" t="s">
        <v>239</v>
      </c>
      <c r="B147" s="13" t="s">
        <v>162</v>
      </c>
      <c r="C147" s="19">
        <f>(1)*(1)*(1)*(1)*(1 + (0))</f>
      </c>
      <c r="D147" s="19" t="s">
        <v>24</v>
      </c>
      <c r="E147" s="19"/>
      <c r="F147" s="19">
        <f>C147*E147</f>
      </c>
    </row>
    <row r="148">
      <c r="A148" s="2"/>
      <c r="B148" s="10" t="s">
        <v>240</v>
      </c>
      <c r="C148" s="18"/>
      <c r="D148" s="18"/>
      <c r="E148" s="18"/>
      <c r="F148" s="18"/>
    </row>
    <row r="149">
      <c r="A149" s="4"/>
      <c r="B149" s="11" t="s">
        <v>241</v>
      </c>
      <c r="C149" s="20"/>
      <c r="D149" s="20"/>
      <c r="E149" s="20"/>
      <c r="F149" s="20"/>
    </row>
    <row r="150">
      <c r="A150" s="5"/>
      <c r="B150" s="12" t="s">
        <v>242</v>
      </c>
      <c r="C150" s="21"/>
      <c r="D150" s="21"/>
      <c r="E150" s="21"/>
      <c r="F150" s="21"/>
    </row>
    <row r="151">
      <c r="A151" s="3" t="s">
        <v>243</v>
      </c>
      <c r="B151" s="13" t="s">
        <v>244</v>
      </c>
      <c r="C151" s="19">
        <f>(1)*(1)*(1)*(1)*(1 + (0))</f>
      </c>
      <c r="D151" s="19" t="s">
        <v>24</v>
      </c>
      <c r="E151" s="19"/>
      <c r="F151" s="19">
        <f>C151*E151</f>
      </c>
    </row>
    <row r="152">
      <c r="A152" s="5"/>
      <c r="B152" s="12" t="s">
        <v>245</v>
      </c>
      <c r="C152" s="21"/>
      <c r="D152" s="21"/>
      <c r="E152" s="21"/>
      <c r="F152" s="21"/>
    </row>
    <row r="153">
      <c r="A153" s="3" t="s">
        <v>246</v>
      </c>
      <c r="B153" s="13" t="s">
        <v>232</v>
      </c>
      <c r="C153" s="19"/>
      <c r="D153" s="19" t="s">
        <v>9</v>
      </c>
      <c r="E153" s="19"/>
      <c r="F153" s="19">
        <f>C153*E153</f>
      </c>
    </row>
    <row r="154">
      <c r="A154" s="3" t="s">
        <v>247</v>
      </c>
      <c r="B154" s="13" t="s">
        <v>234</v>
      </c>
      <c r="C154" s="19"/>
      <c r="D154" s="19" t="s">
        <v>9</v>
      </c>
      <c r="E154" s="19"/>
      <c r="F154" s="19">
        <f>C154*E154</f>
      </c>
    </row>
    <row r="155">
      <c r="A155" s="3" t="s">
        <v>248</v>
      </c>
      <c r="B155" s="13" t="s">
        <v>249</v>
      </c>
      <c r="C155" s="19">
        <f>(1)*(1)*(1)*(1)*(1 + (0))</f>
      </c>
      <c r="D155" s="19" t="s">
        <v>24</v>
      </c>
      <c r="E155" s="19"/>
      <c r="F155" s="19">
        <f>C155*E155</f>
      </c>
    </row>
    <row r="156">
      <c r="A156" s="5"/>
      <c r="B156" s="12" t="s">
        <v>156</v>
      </c>
      <c r="C156" s="21"/>
      <c r="D156" s="21"/>
      <c r="E156" s="21"/>
      <c r="F156" s="21"/>
    </row>
    <row r="157">
      <c r="A157" s="3" t="s">
        <v>250</v>
      </c>
      <c r="B157" s="13" t="s">
        <v>158</v>
      </c>
      <c r="C157" s="19">
        <f>(1)*(1)*(1)*(1)*(1 + (0))</f>
      </c>
      <c r="D157" s="19" t="s">
        <v>24</v>
      </c>
      <c r="E157" s="19"/>
      <c r="F157" s="19">
        <f>C157*E157</f>
      </c>
    </row>
    <row r="158">
      <c r="A158" s="3" t="s">
        <v>251</v>
      </c>
      <c r="B158" s="13" t="s">
        <v>160</v>
      </c>
      <c r="C158" s="19">
        <f>(1)*(1)*(1)*(1)*(1 + (0))</f>
      </c>
      <c r="D158" s="19" t="s">
        <v>24</v>
      </c>
      <c r="E158" s="19"/>
      <c r="F158" s="19">
        <f>C158*E158</f>
      </c>
    </row>
    <row r="159">
      <c r="A159" s="3" t="s">
        <v>252</v>
      </c>
      <c r="B159" s="13" t="s">
        <v>162</v>
      </c>
      <c r="C159" s="19">
        <f>(1)*(1)*(1)*(1)*(1 + (0))</f>
      </c>
      <c r="D159" s="19" t="s">
        <v>24</v>
      </c>
      <c r="E159" s="19"/>
      <c r="F159" s="19">
        <f>C159*E159</f>
      </c>
    </row>
    <row r="160">
      <c r="A160" s="2"/>
      <c r="B160" s="10" t="s">
        <v>253</v>
      </c>
      <c r="C160" s="18"/>
      <c r="D160" s="18"/>
      <c r="E160" s="18"/>
      <c r="F160" s="18"/>
    </row>
    <row r="161">
      <c r="A161" s="4"/>
      <c r="B161" s="11" t="s">
        <v>254</v>
      </c>
      <c r="C161" s="20"/>
      <c r="D161" s="20"/>
      <c r="E161" s="20"/>
      <c r="F161" s="20"/>
    </row>
    <row r="162">
      <c r="A162" s="5"/>
      <c r="B162" s="12" t="s">
        <v>255</v>
      </c>
      <c r="C162" s="21"/>
      <c r="D162" s="21"/>
      <c r="E162" s="21"/>
      <c r="F162" s="21"/>
    </row>
    <row r="163">
      <c r="A163" s="6"/>
      <c r="B163" s="14" t="s">
        <v>256</v>
      </c>
      <c r="C163" s="22"/>
      <c r="D163" s="22"/>
      <c r="E163" s="22"/>
      <c r="F163" s="22"/>
    </row>
    <row r="164">
      <c r="A164" s="3" t="s">
        <v>257</v>
      </c>
      <c r="B164" s="15" t="s">
        <v>258</v>
      </c>
      <c r="C164" s="19">
        <f>(208)*(1)*(1)*(1)*(1 + (0))</f>
      </c>
      <c r="D164" s="19" t="s">
        <v>38</v>
      </c>
      <c r="E164" s="19"/>
      <c r="F164" s="19">
        <f>C164*E164</f>
      </c>
    </row>
    <row r="165">
      <c r="A165" s="5"/>
      <c r="B165" s="12" t="s">
        <v>259</v>
      </c>
      <c r="C165" s="21"/>
      <c r="D165" s="21"/>
      <c r="E165" s="21"/>
      <c r="F165" s="21"/>
    </row>
    <row r="166">
      <c r="A166" s="6"/>
      <c r="B166" s="14" t="s">
        <v>260</v>
      </c>
      <c r="C166" s="22"/>
      <c r="D166" s="22"/>
      <c r="E166" s="22"/>
      <c r="F166" s="22"/>
    </row>
    <row r="167">
      <c r="A167" s="3"/>
      <c r="B167" s="15" t="s">
        <v>261</v>
      </c>
      <c r="C167" s="19"/>
      <c r="D167" s="19"/>
      <c r="E167" s="19"/>
      <c r="F167" s="19"/>
    </row>
    <row r="168">
      <c r="A168" s="3" t="s">
        <v>262</v>
      </c>
      <c r="B168" s="16" t="s">
        <v>263</v>
      </c>
      <c r="C168" s="19">
        <f>(208)*(1)*(1)*(1)*(1 + (0))</f>
      </c>
      <c r="D168" s="19" t="s">
        <v>38</v>
      </c>
      <c r="E168" s="19"/>
      <c r="F168" s="19">
        <f>C168*E168</f>
      </c>
    </row>
    <row r="169">
      <c r="A169" s="6"/>
      <c r="B169" s="14" t="s">
        <v>264</v>
      </c>
      <c r="C169" s="22"/>
      <c r="D169" s="22"/>
      <c r="E169" s="22"/>
      <c r="F169" s="22"/>
    </row>
    <row r="170">
      <c r="A170" s="3" t="s">
        <v>265</v>
      </c>
      <c r="B170" s="15" t="s">
        <v>266</v>
      </c>
      <c r="C170" s="19">
        <f>(123)*(1)*(1)*(1)*(1 + (0))</f>
      </c>
      <c r="D170" s="19" t="s">
        <v>49</v>
      </c>
      <c r="E170" s="19"/>
      <c r="F170" s="19">
        <f>C170*E170</f>
      </c>
    </row>
    <row r="171">
      <c r="A171" s="3" t="s">
        <v>267</v>
      </c>
      <c r="B171" s="15" t="s">
        <v>268</v>
      </c>
      <c r="C171" s="19">
        <f>(123)*(1)*(1)*(1)*(1 + (0))</f>
      </c>
      <c r="D171" s="19" t="s">
        <v>49</v>
      </c>
      <c r="E171" s="19"/>
      <c r="F171" s="19">
        <f>C171*E171</f>
      </c>
    </row>
    <row r="172">
      <c r="A172" s="3" t="s">
        <v>269</v>
      </c>
      <c r="B172" s="15" t="s">
        <v>270</v>
      </c>
      <c r="C172" s="19">
        <f>(24)*(1)*(1)*(1)*(1 + (0))</f>
      </c>
      <c r="D172" s="19" t="s">
        <v>49</v>
      </c>
      <c r="E172" s="19"/>
      <c r="F172" s="19">
        <f>C172*E172</f>
      </c>
    </row>
    <row r="173">
      <c r="A173" s="3" t="s">
        <v>271</v>
      </c>
      <c r="B173" s="15" t="s">
        <v>272</v>
      </c>
      <c r="C173" s="19">
        <f>(36)*(1)*(1)*(1)*(1 + (0))</f>
      </c>
      <c r="D173" s="19" t="s">
        <v>49</v>
      </c>
      <c r="E173" s="19"/>
      <c r="F173" s="19">
        <f>C173*E173</f>
      </c>
    </row>
    <row r="174">
      <c r="A174" s="3" t="s">
        <v>273</v>
      </c>
      <c r="B174" s="15" t="s">
        <v>274</v>
      </c>
      <c r="C174" s="19">
        <f>(18)*(1)*(1)*(1)*(1 + (0))</f>
      </c>
      <c r="D174" s="19" t="s">
        <v>49</v>
      </c>
      <c r="E174" s="19"/>
      <c r="F174" s="19">
        <f>C174*E174</f>
      </c>
    </row>
    <row r="175">
      <c r="A175" s="3" t="s">
        <v>275</v>
      </c>
      <c r="B175" s="15" t="s">
        <v>276</v>
      </c>
      <c r="C175" s="19">
        <f>(18)*(1)*(1)*(1)*(1 + (0))</f>
      </c>
      <c r="D175" s="19" t="s">
        <v>49</v>
      </c>
      <c r="E175" s="19"/>
      <c r="F175" s="19">
        <f>C175*E175</f>
      </c>
    </row>
    <row r="176">
      <c r="A176" s="5"/>
      <c r="B176" s="12" t="s">
        <v>277</v>
      </c>
      <c r="C176" s="21"/>
      <c r="D176" s="21"/>
      <c r="E176" s="21"/>
      <c r="F176" s="21"/>
    </row>
    <row r="177">
      <c r="A177" s="6"/>
      <c r="B177" s="14" t="s">
        <v>278</v>
      </c>
      <c r="C177" s="22"/>
      <c r="D177" s="22"/>
      <c r="E177" s="22"/>
      <c r="F177" s="22"/>
    </row>
    <row r="178">
      <c r="A178" s="3"/>
      <c r="B178" s="15" t="s">
        <v>279</v>
      </c>
      <c r="C178" s="19"/>
      <c r="D178" s="19"/>
      <c r="E178" s="19"/>
      <c r="F178" s="19"/>
    </row>
    <row r="179">
      <c r="A179" s="3" t="s">
        <v>280</v>
      </c>
      <c r="B179" s="16" t="s">
        <v>263</v>
      </c>
      <c r="C179" s="19">
        <f>(208)*(1)*(1)*(1)*(1 + (0))</f>
      </c>
      <c r="D179" s="19" t="s">
        <v>38</v>
      </c>
      <c r="E179" s="19"/>
      <c r="F179" s="19">
        <f>C179*E179</f>
      </c>
    </row>
    <row r="180">
      <c r="A180" s="3" t="s">
        <v>281</v>
      </c>
      <c r="B180" s="16" t="s">
        <v>282</v>
      </c>
      <c r="C180" s="19">
        <f>(208)*(1)*(1)*(1)*(1 + (0))</f>
      </c>
      <c r="D180" s="19" t="s">
        <v>38</v>
      </c>
      <c r="E180" s="19"/>
      <c r="F180" s="19">
        <f>C180*E180</f>
      </c>
    </row>
    <row r="181">
      <c r="A181" s="3"/>
      <c r="B181" s="15" t="s">
        <v>283</v>
      </c>
      <c r="C181" s="19"/>
      <c r="D181" s="19"/>
      <c r="E181" s="19"/>
      <c r="F181" s="19"/>
    </row>
    <row r="182">
      <c r="A182" s="3" t="s">
        <v>284</v>
      </c>
      <c r="B182" s="16" t="s">
        <v>285</v>
      </c>
      <c r="C182" s="19">
        <f>(30)*(1)*(1)*(1)*(1 + (0))</f>
      </c>
      <c r="D182" s="19" t="s">
        <v>30</v>
      </c>
      <c r="E182" s="19"/>
      <c r="F182" s="19">
        <f>C182*E182</f>
      </c>
    </row>
    <row r="183">
      <c r="A183" s="6"/>
      <c r="B183" s="14" t="s">
        <v>286</v>
      </c>
      <c r="C183" s="22"/>
      <c r="D183" s="22"/>
      <c r="E183" s="22"/>
      <c r="F183" s="22"/>
    </row>
    <row r="184">
      <c r="A184" s="3"/>
      <c r="B184" s="15" t="s">
        <v>287</v>
      </c>
      <c r="C184" s="19"/>
      <c r="D184" s="19"/>
      <c r="E184" s="19"/>
      <c r="F184" s="19"/>
    </row>
    <row r="185">
      <c r="A185" s="3" t="s">
        <v>288</v>
      </c>
      <c r="B185" s="16" t="s">
        <v>289</v>
      </c>
      <c r="C185" s="19">
        <f>(123)*(1)*(1)*(1)*(1 + (0))</f>
      </c>
      <c r="D185" s="19" t="s">
        <v>49</v>
      </c>
      <c r="E185" s="19"/>
      <c r="F185" s="19">
        <f>C185*E185</f>
      </c>
    </row>
    <row r="186">
      <c r="A186" s="4"/>
      <c r="B186" s="11" t="s">
        <v>290</v>
      </c>
      <c r="C186" s="20"/>
      <c r="D186" s="20"/>
      <c r="E186" s="20"/>
      <c r="F186" s="20"/>
    </row>
    <row r="187">
      <c r="A187" s="3" t="s">
        <v>291</v>
      </c>
      <c r="B187" s="17" t="s">
        <v>292</v>
      </c>
      <c r="C187" s="19">
        <f>(331)*(1)*(1)*(1)*(1 + (0))</f>
      </c>
      <c r="D187" s="19" t="s">
        <v>38</v>
      </c>
      <c r="E187" s="19"/>
      <c r="F187" s="19">
        <f>C187*E187</f>
      </c>
    </row>
    <row r="188">
      <c r="A188" s="4"/>
      <c r="B188" s="11" t="s">
        <v>293</v>
      </c>
      <c r="C188" s="20"/>
      <c r="D188" s="20"/>
      <c r="E188" s="20"/>
      <c r="F188" s="20"/>
    </row>
    <row r="189">
      <c r="A189" s="5"/>
      <c r="B189" s="12" t="s">
        <v>294</v>
      </c>
      <c r="C189" s="21"/>
      <c r="D189" s="21"/>
      <c r="E189" s="21"/>
      <c r="F189" s="21"/>
    </row>
    <row r="190">
      <c r="A190" s="3" t="s">
        <v>295</v>
      </c>
      <c r="B190" s="13" t="s">
        <v>296</v>
      </c>
      <c r="C190" s="19">
        <f>(25)*(1)*(1)*(1)*(1 + (0))</f>
      </c>
      <c r="D190" s="19" t="s">
        <v>38</v>
      </c>
      <c r="E190" s="19"/>
      <c r="F190" s="19">
        <f>C190*E190</f>
      </c>
    </row>
    <row r="191">
      <c r="A191" s="4"/>
      <c r="B191" s="11" t="s">
        <v>156</v>
      </c>
      <c r="C191" s="20"/>
      <c r="D191" s="20"/>
      <c r="E191" s="20"/>
      <c r="F191" s="20"/>
    </row>
    <row r="192">
      <c r="A192" s="3" t="s">
        <v>297</v>
      </c>
      <c r="B192" s="17" t="s">
        <v>158</v>
      </c>
      <c r="C192" s="19">
        <f>(1)*(1)*(1)*(1)*(1 + (0))</f>
      </c>
      <c r="D192" s="19" t="s">
        <v>24</v>
      </c>
      <c r="E192" s="19"/>
      <c r="F192" s="19">
        <f>C192*E192</f>
      </c>
    </row>
    <row r="193">
      <c r="A193" s="3" t="s">
        <v>298</v>
      </c>
      <c r="B193" s="17" t="s">
        <v>160</v>
      </c>
      <c r="C193" s="19">
        <f>(1)*(1)*(1)*(1)*(1 + (0))</f>
      </c>
      <c r="D193" s="19" t="s">
        <v>24</v>
      </c>
      <c r="E193" s="19"/>
      <c r="F193" s="19">
        <f>C193*E193</f>
      </c>
    </row>
    <row r="194">
      <c r="A194" s="3" t="s">
        <v>299</v>
      </c>
      <c r="B194" s="17" t="s">
        <v>162</v>
      </c>
      <c r="C194" s="19">
        <f>(1)*(1)*(1)*(1)*(1 + (0))</f>
      </c>
      <c r="D194" s="19" t="s">
        <v>24</v>
      </c>
      <c r="E194" s="19"/>
      <c r="F194" s="19">
        <f>C194*E194</f>
      </c>
    </row>
    <row r="195">
      <c r="A195" s="2"/>
      <c r="B195" s="10" t="s">
        <v>300</v>
      </c>
      <c r="C195" s="18"/>
      <c r="D195" s="18"/>
      <c r="E195" s="18"/>
      <c r="F195" s="18"/>
    </row>
    <row r="196">
      <c r="A196" s="4"/>
      <c r="B196" s="11" t="s">
        <v>301</v>
      </c>
      <c r="C196" s="20"/>
      <c r="D196" s="20"/>
      <c r="E196" s="20"/>
      <c r="F196" s="20"/>
    </row>
    <row r="197">
      <c r="A197" s="5"/>
      <c r="B197" s="12" t="s">
        <v>302</v>
      </c>
      <c r="C197" s="21"/>
      <c r="D197" s="21"/>
      <c r="E197" s="21"/>
      <c r="F197" s="21"/>
    </row>
    <row r="198">
      <c r="A198" s="6"/>
      <c r="B198" s="14" t="s">
        <v>303</v>
      </c>
      <c r="C198" s="22"/>
      <c r="D198" s="22"/>
      <c r="E198" s="22"/>
      <c r="F198" s="22"/>
    </row>
    <row r="199">
      <c r="A199" s="3" t="s">
        <v>304</v>
      </c>
      <c r="B199" s="15" t="s">
        <v>263</v>
      </c>
      <c r="C199" s="19">
        <f>(483)*(1)*(1)*(1)*(1 + (0))</f>
      </c>
      <c r="D199" s="19" t="s">
        <v>38</v>
      </c>
      <c r="E199" s="19"/>
      <c r="F199" s="19">
        <f>C199*E199</f>
      </c>
    </row>
    <row r="200">
      <c r="A200" s="3" t="s">
        <v>305</v>
      </c>
      <c r="B200" s="15" t="s">
        <v>285</v>
      </c>
      <c r="C200" s="19">
        <f>(100)*(1)*(1)*(1)*(1 + (0))</f>
      </c>
      <c r="D200" s="19" t="s">
        <v>49</v>
      </c>
      <c r="E200" s="19"/>
      <c r="F200" s="19">
        <f>C200*E200</f>
      </c>
    </row>
    <row r="201">
      <c r="A201" s="5"/>
      <c r="B201" s="12" t="s">
        <v>306</v>
      </c>
      <c r="C201" s="21"/>
      <c r="D201" s="21"/>
      <c r="E201" s="21"/>
      <c r="F201" s="21"/>
    </row>
    <row r="202">
      <c r="A202" s="6"/>
      <c r="B202" s="14" t="s">
        <v>307</v>
      </c>
      <c r="C202" s="22"/>
      <c r="D202" s="22"/>
      <c r="E202" s="22"/>
      <c r="F202" s="22"/>
    </row>
    <row r="203">
      <c r="A203" s="3" t="s">
        <v>308</v>
      </c>
      <c r="B203" s="15" t="s">
        <v>263</v>
      </c>
      <c r="C203" s="19">
        <f>(250)*(1)*(1)*(1)*(1 + (0))</f>
      </c>
      <c r="D203" s="19" t="s">
        <v>38</v>
      </c>
      <c r="E203" s="19"/>
      <c r="F203" s="19">
        <f>C203*E203</f>
      </c>
    </row>
    <row r="204">
      <c r="A204" s="5"/>
      <c r="B204" s="12" t="s">
        <v>309</v>
      </c>
      <c r="C204" s="21"/>
      <c r="D204" s="21"/>
      <c r="E204" s="21"/>
      <c r="F204" s="21"/>
    </row>
    <row r="205">
      <c r="A205" s="6"/>
      <c r="B205" s="14" t="s">
        <v>310</v>
      </c>
      <c r="C205" s="22"/>
      <c r="D205" s="22"/>
      <c r="E205" s="22"/>
      <c r="F205" s="22"/>
    </row>
    <row r="206">
      <c r="A206" s="3" t="s">
        <v>311</v>
      </c>
      <c r="B206" s="15" t="s">
        <v>312</v>
      </c>
      <c r="C206" s="19">
        <f>(26)*(1)*(1)*(1)*(1 + (0))</f>
      </c>
      <c r="D206" s="19" t="s">
        <v>38</v>
      </c>
      <c r="E206" s="19"/>
      <c r="F206" s="19">
        <f>C206*E206</f>
      </c>
    </row>
    <row r="207">
      <c r="A207" s="3" t="s">
        <v>313</v>
      </c>
      <c r="B207" s="15" t="s">
        <v>314</v>
      </c>
      <c r="C207" s="19">
        <f>(123)*(1)*(1)*(1)*(1 + (0))</f>
      </c>
      <c r="D207" s="19" t="s">
        <v>49</v>
      </c>
      <c r="E207" s="19"/>
      <c r="F207" s="19">
        <f>C207*E207</f>
      </c>
    </row>
    <row r="208">
      <c r="A208" s="3" t="s">
        <v>315</v>
      </c>
      <c r="B208" s="15" t="s">
        <v>316</v>
      </c>
      <c r="C208" s="19">
        <f>(9)*(1)*(1)*(1)*(1 + (0))</f>
      </c>
      <c r="D208" s="19" t="s">
        <v>38</v>
      </c>
      <c r="E208" s="19"/>
      <c r="F208" s="19">
        <f>C208*E208</f>
      </c>
    </row>
    <row r="209">
      <c r="A209" s="5"/>
      <c r="B209" s="12" t="s">
        <v>317</v>
      </c>
      <c r="C209" s="21"/>
      <c r="D209" s="21"/>
      <c r="E209" s="21"/>
      <c r="F209" s="21"/>
    </row>
    <row r="210">
      <c r="A210" s="6"/>
      <c r="B210" s="14" t="s">
        <v>318</v>
      </c>
      <c r="C210" s="22"/>
      <c r="D210" s="22"/>
      <c r="E210" s="22"/>
      <c r="F210" s="22"/>
    </row>
    <row r="211">
      <c r="A211" s="3" t="s">
        <v>319</v>
      </c>
      <c r="B211" s="15" t="s">
        <v>320</v>
      </c>
      <c r="C211" s="19">
        <f>(35)*(1)*(1)*(1)*(1 + (0))</f>
      </c>
      <c r="D211" s="19" t="s">
        <v>38</v>
      </c>
      <c r="E211" s="19"/>
      <c r="F211" s="19">
        <f>C211*E211</f>
      </c>
    </row>
    <row r="212">
      <c r="A212" s="5"/>
      <c r="B212" s="12" t="s">
        <v>321</v>
      </c>
      <c r="C212" s="21"/>
      <c r="D212" s="21"/>
      <c r="E212" s="21"/>
      <c r="F212" s="21"/>
    </row>
    <row r="213">
      <c r="A213" s="3" t="s">
        <v>322</v>
      </c>
      <c r="B213" s="13" t="s">
        <v>323</v>
      </c>
      <c r="C213" s="19">
        <f>(90)*(1)*(1)*(1)*(1 + (0))</f>
      </c>
      <c r="D213" s="19" t="s">
        <v>49</v>
      </c>
      <c r="E213" s="19"/>
      <c r="F213" s="19">
        <f>C213*E213</f>
      </c>
    </row>
    <row r="214">
      <c r="A214" s="5"/>
      <c r="B214" s="12" t="s">
        <v>324</v>
      </c>
      <c r="C214" s="21"/>
      <c r="D214" s="21"/>
      <c r="E214" s="21"/>
      <c r="F214" s="21"/>
    </row>
    <row r="215">
      <c r="A215" s="3" t="s">
        <v>325</v>
      </c>
      <c r="B215" s="13" t="s">
        <v>323</v>
      </c>
      <c r="C215" s="19">
        <f>(135)*(1)*(1)*(1)*(1 + (0))</f>
      </c>
      <c r="D215" s="19" t="s">
        <v>49</v>
      </c>
      <c r="E215" s="19"/>
      <c r="F215" s="19">
        <f>C215*E215</f>
      </c>
    </row>
    <row r="216">
      <c r="A216" s="4"/>
      <c r="B216" s="11" t="s">
        <v>156</v>
      </c>
      <c r="C216" s="20"/>
      <c r="D216" s="20"/>
      <c r="E216" s="20"/>
      <c r="F216" s="20"/>
    </row>
    <row r="217">
      <c r="A217" s="3" t="s">
        <v>326</v>
      </c>
      <c r="B217" s="17" t="s">
        <v>158</v>
      </c>
      <c r="C217" s="19">
        <f>(1)*(1)*(1)*(1)*(1 + (0))</f>
      </c>
      <c r="D217" s="19" t="s">
        <v>24</v>
      </c>
      <c r="E217" s="19"/>
      <c r="F217" s="19">
        <f>C217*E217</f>
      </c>
    </row>
    <row r="218">
      <c r="A218" s="3" t="s">
        <v>327</v>
      </c>
      <c r="B218" s="17" t="s">
        <v>160</v>
      </c>
      <c r="C218" s="19">
        <f>(1)*(1)*(1)*(1)*(1 + (0))</f>
      </c>
      <c r="D218" s="19" t="s">
        <v>24</v>
      </c>
      <c r="E218" s="19"/>
      <c r="F218" s="19">
        <f>C218*E218</f>
      </c>
    </row>
    <row r="219">
      <c r="A219" s="3" t="s">
        <v>328</v>
      </c>
      <c r="B219" s="17" t="s">
        <v>162</v>
      </c>
      <c r="C219" s="19">
        <f>(1)*(1)*(1)*(1)*(1 + (0))</f>
      </c>
      <c r="D219" s="19" t="s">
        <v>24</v>
      </c>
      <c r="E219" s="19"/>
      <c r="F219" s="19">
        <f>C219*E219</f>
      </c>
    </row>
    <row r="220">
      <c r="A220" s="2"/>
      <c r="B220" s="10" t="s">
        <v>329</v>
      </c>
      <c r="C220" s="18"/>
      <c r="D220" s="18"/>
      <c r="E220" s="18"/>
      <c r="F220" s="18"/>
    </row>
    <row r="221">
      <c r="A221" s="4"/>
      <c r="B221" s="11" t="s">
        <v>330</v>
      </c>
      <c r="C221" s="20"/>
      <c r="D221" s="20"/>
      <c r="E221" s="20"/>
      <c r="F221" s="20"/>
    </row>
    <row r="222">
      <c r="A222" s="5"/>
      <c r="B222" s="12" t="s">
        <v>331</v>
      </c>
      <c r="C222" s="21"/>
      <c r="D222" s="21"/>
      <c r="E222" s="21"/>
      <c r="F222" s="21"/>
    </row>
    <row r="223">
      <c r="A223" s="6"/>
      <c r="B223" s="14" t="s">
        <v>330</v>
      </c>
      <c r="C223" s="22"/>
      <c r="D223" s="22"/>
      <c r="E223" s="22"/>
      <c r="F223" s="22"/>
    </row>
    <row r="224">
      <c r="A224" s="3"/>
      <c r="B224" s="15" t="s">
        <v>332</v>
      </c>
      <c r="C224" s="19"/>
      <c r="D224" s="19"/>
      <c r="E224" s="19"/>
      <c r="F224" s="19"/>
    </row>
    <row r="225">
      <c r="A225" s="3" t="s">
        <v>333</v>
      </c>
      <c r="B225" s="16" t="s">
        <v>334</v>
      </c>
      <c r="C225" s="19">
        <f>(2)*(1)*(1)*(1)*(1 + (0))</f>
      </c>
      <c r="D225" s="19" t="s">
        <v>30</v>
      </c>
      <c r="E225" s="19"/>
      <c r="F225" s="19">
        <f>C225*E225</f>
      </c>
    </row>
    <row r="226">
      <c r="A226" s="3"/>
      <c r="B226" s="15" t="s">
        <v>335</v>
      </c>
      <c r="C226" s="19"/>
      <c r="D226" s="19"/>
      <c r="E226" s="19"/>
      <c r="F226" s="19"/>
    </row>
    <row r="227">
      <c r="A227" s="3" t="s">
        <v>336</v>
      </c>
      <c r="B227" s="16" t="s">
        <v>337</v>
      </c>
      <c r="C227" s="19">
        <f>(2)*(1)*(1)*(1)*(1 + (0))</f>
      </c>
      <c r="D227" s="19" t="s">
        <v>30</v>
      </c>
      <c r="E227" s="19"/>
      <c r="F227" s="19">
        <f>C227*E227</f>
      </c>
    </row>
    <row r="228">
      <c r="A228" s="3" t="s">
        <v>338</v>
      </c>
      <c r="B228" s="16" t="s">
        <v>339</v>
      </c>
      <c r="C228" s="19">
        <f>(2)*(1)*(1)*(1)*(1 + (0))</f>
      </c>
      <c r="D228" s="19" t="s">
        <v>30</v>
      </c>
      <c r="E228" s="19"/>
      <c r="F228" s="19">
        <f>C228*E228</f>
      </c>
    </row>
    <row r="229">
      <c r="A229" s="3" t="s">
        <v>340</v>
      </c>
      <c r="B229" s="16" t="s">
        <v>341</v>
      </c>
      <c r="C229" s="19">
        <f>(2)*(1)*(1)*(1)*(1 + (0))</f>
      </c>
      <c r="D229" s="19" t="s">
        <v>30</v>
      </c>
      <c r="E229" s="19"/>
      <c r="F229" s="19">
        <f>C229*E229</f>
      </c>
    </row>
    <row r="230">
      <c r="A230" s="3" t="s">
        <v>342</v>
      </c>
      <c r="B230" s="16" t="s">
        <v>343</v>
      </c>
      <c r="C230" s="19">
        <f>(4)*(1)*(1)*(1)*(1 + (0))</f>
      </c>
      <c r="D230" s="19" t="s">
        <v>30</v>
      </c>
      <c r="E230" s="19"/>
      <c r="F230" s="19">
        <f>C230*E230</f>
      </c>
    </row>
    <row r="231">
      <c r="A231" s="3"/>
      <c r="B231" s="15" t="s">
        <v>344</v>
      </c>
      <c r="C231" s="19"/>
      <c r="D231" s="19"/>
      <c r="E231" s="19"/>
      <c r="F231" s="19"/>
    </row>
    <row r="232">
      <c r="A232" s="3" t="s">
        <v>345</v>
      </c>
      <c r="B232" s="16" t="s">
        <v>346</v>
      </c>
      <c r="C232" s="19">
        <f>(1)*(1)*(1)*(1)*(1 + (0))</f>
      </c>
      <c r="D232" s="19" t="s">
        <v>30</v>
      </c>
      <c r="E232" s="19"/>
      <c r="F232" s="19">
        <f>C232*E232</f>
      </c>
    </row>
    <row r="233">
      <c r="A233" s="3" t="s">
        <v>347</v>
      </c>
      <c r="B233" s="16" t="s">
        <v>348</v>
      </c>
      <c r="C233" s="19">
        <f>(1)*(1)*(1)*(1)*(1 + (0))</f>
      </c>
      <c r="D233" s="19" t="s">
        <v>30</v>
      </c>
      <c r="E233" s="19"/>
      <c r="F233" s="19">
        <f>C233*E233</f>
      </c>
    </row>
    <row r="234">
      <c r="A234" s="3" t="s">
        <v>349</v>
      </c>
      <c r="B234" s="16" t="s">
        <v>350</v>
      </c>
      <c r="C234" s="19">
        <f>(1)*(1)*(1)*(1)*(1 + (0))</f>
      </c>
      <c r="D234" s="19" t="s">
        <v>30</v>
      </c>
      <c r="E234" s="19"/>
      <c r="F234" s="19">
        <f>C234*E234</f>
      </c>
    </row>
    <row r="235">
      <c r="A235" s="3" t="s">
        <v>351</v>
      </c>
      <c r="B235" s="16" t="s">
        <v>352</v>
      </c>
      <c r="C235" s="19">
        <f>(1)*(1)*(1)*(1)*(1 + (0))</f>
      </c>
      <c r="D235" s="19" t="s">
        <v>30</v>
      </c>
      <c r="E235" s="19"/>
      <c r="F235" s="19">
        <f>C235*E235</f>
      </c>
    </row>
    <row r="236">
      <c r="A236" s="3" t="s">
        <v>353</v>
      </c>
      <c r="B236" s="16" t="s">
        <v>354</v>
      </c>
      <c r="C236" s="19">
        <f>(1)*(1)*(1)*(1)*(1 + (0))</f>
      </c>
      <c r="D236" s="19" t="s">
        <v>30</v>
      </c>
      <c r="E236" s="19"/>
      <c r="F236" s="19">
        <f>C236*E236</f>
      </c>
    </row>
    <row r="237">
      <c r="A237" s="3" t="s">
        <v>355</v>
      </c>
      <c r="B237" s="16" t="s">
        <v>356</v>
      </c>
      <c r="C237" s="19">
        <f>(1)*(1)*(1)*(1)*(1 + (0))</f>
      </c>
      <c r="D237" s="19" t="s">
        <v>30</v>
      </c>
      <c r="E237" s="19"/>
      <c r="F237" s="19">
        <f>C237*E237</f>
      </c>
    </row>
    <row r="238">
      <c r="A238" s="3" t="s">
        <v>357</v>
      </c>
      <c r="B238" s="16" t="s">
        <v>358</v>
      </c>
      <c r="C238" s="19">
        <f>(1)*(1)*(1)*(1)*(1 + (0))</f>
      </c>
      <c r="D238" s="19" t="s">
        <v>30</v>
      </c>
      <c r="E238" s="19"/>
      <c r="F238" s="19">
        <f>C238*E238</f>
      </c>
    </row>
    <row r="239">
      <c r="A239" s="3" t="s">
        <v>359</v>
      </c>
      <c r="B239" s="16" t="s">
        <v>360</v>
      </c>
      <c r="C239" s="19">
        <f>(1)*(1)*(1)*(1)*(1 + (0))</f>
      </c>
      <c r="D239" s="19" t="s">
        <v>30</v>
      </c>
      <c r="E239" s="19"/>
      <c r="F239" s="19">
        <f>C239*E239</f>
      </c>
    </row>
    <row r="240">
      <c r="A240" s="3"/>
      <c r="B240" s="15" t="s">
        <v>361</v>
      </c>
      <c r="C240" s="19"/>
      <c r="D240" s="19"/>
      <c r="E240" s="19"/>
      <c r="F240" s="19"/>
    </row>
    <row r="241">
      <c r="A241" s="3" t="s">
        <v>362</v>
      </c>
      <c r="B241" s="16" t="s">
        <v>363</v>
      </c>
      <c r="C241" s="19">
        <f>(3)*(1)*(1)*(1)*(1 + (0))</f>
      </c>
      <c r="D241" s="19" t="s">
        <v>30</v>
      </c>
      <c r="E241" s="19"/>
      <c r="F241" s="19">
        <f>C241*E241</f>
      </c>
    </row>
    <row r="242">
      <c r="A242" s="3" t="s">
        <v>364</v>
      </c>
      <c r="B242" s="16" t="s">
        <v>365</v>
      </c>
      <c r="C242" s="19">
        <f>(3)*(1)*(1)*(1)*(1 + (0))</f>
      </c>
      <c r="D242" s="19" t="s">
        <v>30</v>
      </c>
      <c r="E242" s="19"/>
      <c r="F242" s="19">
        <f>C242*E242</f>
      </c>
    </row>
    <row r="243">
      <c r="A243" s="3"/>
      <c r="B243" s="15" t="s">
        <v>366</v>
      </c>
      <c r="C243" s="19"/>
      <c r="D243" s="19"/>
      <c r="E243" s="19"/>
      <c r="F243" s="19"/>
    </row>
    <row r="244">
      <c r="A244" s="3" t="s">
        <v>367</v>
      </c>
      <c r="B244" s="16" t="s">
        <v>368</v>
      </c>
      <c r="C244" s="19">
        <f>(1)*(1)*(1)*(1)*(1 + (0))</f>
      </c>
      <c r="D244" s="19" t="s">
        <v>30</v>
      </c>
      <c r="E244" s="19"/>
      <c r="F244" s="19">
        <f>C244*E244</f>
      </c>
    </row>
    <row r="245">
      <c r="A245" s="3" t="s">
        <v>369</v>
      </c>
      <c r="B245" s="16" t="s">
        <v>370</v>
      </c>
      <c r="C245" s="19">
        <f>(2)*(1)*(1)*(1)*(1 + (0))</f>
      </c>
      <c r="D245" s="19" t="s">
        <v>30</v>
      </c>
      <c r="E245" s="19"/>
      <c r="F245" s="19">
        <f>C245*E245</f>
      </c>
    </row>
    <row r="246">
      <c r="A246" s="3" t="s">
        <v>371</v>
      </c>
      <c r="B246" s="16" t="s">
        <v>372</v>
      </c>
      <c r="C246" s="19">
        <f>(1)*(1)*(1)*(1)*(1 + (0))</f>
      </c>
      <c r="D246" s="19" t="s">
        <v>30</v>
      </c>
      <c r="E246" s="19"/>
      <c r="F246" s="19">
        <f>C246*E246</f>
      </c>
    </row>
    <row r="247">
      <c r="A247" s="3" t="s">
        <v>373</v>
      </c>
      <c r="B247" s="16" t="s">
        <v>374</v>
      </c>
      <c r="C247" s="19">
        <f>(2)*(1)*(1)*(1)*(1 + (0))</f>
      </c>
      <c r="D247" s="19" t="s">
        <v>30</v>
      </c>
      <c r="E247" s="19"/>
      <c r="F247" s="19">
        <f>C247*E247</f>
      </c>
    </row>
    <row r="248">
      <c r="A248" s="3" t="s">
        <v>375</v>
      </c>
      <c r="B248" s="16" t="s">
        <v>376</v>
      </c>
      <c r="C248" s="19">
        <f>(1)*(1)*(1)*(1)*(1 + (0))</f>
      </c>
      <c r="D248" s="19" t="s">
        <v>30</v>
      </c>
      <c r="E248" s="19"/>
      <c r="F248" s="19">
        <f>C248*E248</f>
      </c>
    </row>
    <row r="249">
      <c r="A249" s="3" t="s">
        <v>377</v>
      </c>
      <c r="B249" s="16" t="s">
        <v>378</v>
      </c>
      <c r="C249" s="19">
        <f>(1)*(1)*(1)*(1)*(1 + (0))</f>
      </c>
      <c r="D249" s="19" t="s">
        <v>30</v>
      </c>
      <c r="E249" s="19"/>
      <c r="F249" s="19">
        <f>C249*E249</f>
      </c>
    </row>
    <row r="250">
      <c r="A250" s="3" t="s">
        <v>379</v>
      </c>
      <c r="B250" s="16" t="s">
        <v>380</v>
      </c>
      <c r="C250" s="19">
        <f>(1)*(1)*(1)*(1)*(1 + (0))</f>
      </c>
      <c r="D250" s="19" t="s">
        <v>30</v>
      </c>
      <c r="E250" s="19"/>
      <c r="F250" s="19">
        <f>C250*E250</f>
      </c>
    </row>
    <row r="251">
      <c r="A251" s="3"/>
      <c r="B251" s="15" t="s">
        <v>381</v>
      </c>
      <c r="C251" s="19"/>
      <c r="D251" s="19"/>
      <c r="E251" s="19"/>
      <c r="F251" s="19"/>
    </row>
    <row r="252">
      <c r="A252" s="3" t="s">
        <v>382</v>
      </c>
      <c r="B252" s="16" t="s">
        <v>383</v>
      </c>
      <c r="C252" s="19">
        <f>(10)*(1)*(1)*(1)*(1 + (0))</f>
      </c>
      <c r="D252" s="19" t="s">
        <v>30</v>
      </c>
      <c r="E252" s="19"/>
      <c r="F252" s="19">
        <f>C252*E252</f>
      </c>
    </row>
    <row r="253">
      <c r="A253" s="3"/>
      <c r="B253" s="15" t="s">
        <v>384</v>
      </c>
      <c r="C253" s="19"/>
      <c r="D253" s="19"/>
      <c r="E253" s="19"/>
      <c r="F253" s="19"/>
    </row>
    <row r="254">
      <c r="A254" s="3" t="s">
        <v>385</v>
      </c>
      <c r="B254" s="16" t="s">
        <v>386</v>
      </c>
      <c r="C254" s="19">
        <f>(2)*(1)*(1)*(1)*(1 + (0))</f>
      </c>
      <c r="D254" s="19" t="s">
        <v>30</v>
      </c>
      <c r="E254" s="19"/>
      <c r="F254" s="19">
        <f>C254*E254</f>
      </c>
    </row>
    <row r="255">
      <c r="A255" s="3"/>
      <c r="B255" s="15" t="s">
        <v>387</v>
      </c>
      <c r="C255" s="19"/>
      <c r="D255" s="19"/>
      <c r="E255" s="19"/>
      <c r="F255" s="19"/>
    </row>
    <row r="256">
      <c r="A256" s="3" t="s">
        <v>388</v>
      </c>
      <c r="B256" s="16" t="s">
        <v>389</v>
      </c>
      <c r="C256" s="19">
        <f>(1)*(1)*(1)*(1)*(1 + (0))</f>
      </c>
      <c r="D256" s="19" t="s">
        <v>30</v>
      </c>
      <c r="E256" s="19"/>
      <c r="F256" s="19">
        <f>C256*E256</f>
      </c>
    </row>
    <row r="257">
      <c r="A257" s="3"/>
      <c r="B257" s="15" t="s">
        <v>390</v>
      </c>
      <c r="C257" s="19"/>
      <c r="D257" s="19"/>
      <c r="E257" s="19"/>
      <c r="F257" s="19"/>
    </row>
    <row r="258">
      <c r="A258" s="3" t="s">
        <v>391</v>
      </c>
      <c r="B258" s="16" t="s">
        <v>392</v>
      </c>
      <c r="C258" s="19">
        <f>(1)*(1)*(1)*(1)*(1 + (0))</f>
      </c>
      <c r="D258" s="19" t="s">
        <v>30</v>
      </c>
      <c r="E258" s="19"/>
      <c r="F258" s="19">
        <f>C258*E258</f>
      </c>
    </row>
    <row r="259">
      <c r="A259" s="4"/>
      <c r="B259" s="11" t="s">
        <v>393</v>
      </c>
      <c r="C259" s="20"/>
      <c r="D259" s="20"/>
      <c r="E259" s="20"/>
      <c r="F259" s="20"/>
    </row>
    <row r="260">
      <c r="A260" s="5"/>
      <c r="B260" s="12" t="s">
        <v>394</v>
      </c>
      <c r="C260" s="21"/>
      <c r="D260" s="21"/>
      <c r="E260" s="21"/>
      <c r="F260" s="21"/>
    </row>
    <row r="261">
      <c r="A261" s="3" t="s">
        <v>395</v>
      </c>
      <c r="B261" s="13" t="s">
        <v>396</v>
      </c>
      <c r="C261" s="19">
        <f>(6)*(1)*(1)*(1)*(1 + (0))</f>
      </c>
      <c r="D261" s="19" t="s">
        <v>30</v>
      </c>
      <c r="E261" s="19"/>
      <c r="F261" s="19">
        <f>C261*E261</f>
      </c>
    </row>
    <row r="262">
      <c r="A262" s="3" t="s">
        <v>397</v>
      </c>
      <c r="B262" s="13" t="s">
        <v>398</v>
      </c>
      <c r="C262" s="19">
        <f>(6)*(1)*(1)*(1)*(1 + (0))</f>
      </c>
      <c r="D262" s="19" t="s">
        <v>30</v>
      </c>
      <c r="E262" s="19"/>
      <c r="F262" s="19">
        <f>C262*E262</f>
      </c>
    </row>
    <row r="263">
      <c r="A263" s="5"/>
      <c r="B263" s="12" t="s">
        <v>399</v>
      </c>
      <c r="C263" s="21"/>
      <c r="D263" s="21"/>
      <c r="E263" s="21"/>
      <c r="F263" s="21"/>
    </row>
    <row r="264">
      <c r="A264" s="3" t="s">
        <v>400</v>
      </c>
      <c r="B264" s="13" t="s">
        <v>401</v>
      </c>
      <c r="C264" s="19">
        <f>(3)*(1)*(1)*(1)*(1 + (0))</f>
      </c>
      <c r="D264" s="19" t="s">
        <v>30</v>
      </c>
      <c r="E264" s="19"/>
      <c r="F264" s="19">
        <f>C264*E264</f>
      </c>
    </row>
    <row r="265">
      <c r="A265" s="5"/>
      <c r="B265" s="12" t="s">
        <v>402</v>
      </c>
      <c r="C265" s="21"/>
      <c r="D265" s="21"/>
      <c r="E265" s="21"/>
      <c r="F265" s="21"/>
    </row>
    <row r="266">
      <c r="A266" s="3" t="s">
        <v>403</v>
      </c>
      <c r="B266" s="13" t="s">
        <v>404</v>
      </c>
      <c r="C266" s="19">
        <f>(2)*(1)*(1)*(1)*(1 + (0))</f>
      </c>
      <c r="D266" s="19" t="s">
        <v>30</v>
      </c>
      <c r="E266" s="19"/>
      <c r="F266" s="19">
        <f>C266*E266</f>
      </c>
    </row>
    <row r="267">
      <c r="A267" s="5"/>
      <c r="B267" s="12" t="s">
        <v>405</v>
      </c>
      <c r="C267" s="21"/>
      <c r="D267" s="21"/>
      <c r="E267" s="21"/>
      <c r="F267" s="21"/>
    </row>
    <row r="268">
      <c r="A268" s="3" t="s">
        <v>406</v>
      </c>
      <c r="B268" s="13" t="s">
        <v>407</v>
      </c>
      <c r="C268" s="19">
        <f>(2)*(1)*(1)*(1)*(1 + (0))</f>
      </c>
      <c r="D268" s="19" t="s">
        <v>30</v>
      </c>
      <c r="E268" s="19"/>
      <c r="F268" s="19">
        <f>C268*E268</f>
      </c>
    </row>
    <row r="269">
      <c r="A269" s="5"/>
      <c r="B269" s="12" t="s">
        <v>408</v>
      </c>
      <c r="C269" s="21"/>
      <c r="D269" s="21"/>
      <c r="E269" s="21"/>
      <c r="F269" s="21"/>
    </row>
    <row r="270">
      <c r="A270" s="3" t="s">
        <v>409</v>
      </c>
      <c r="B270" s="13" t="s">
        <v>410</v>
      </c>
      <c r="C270" s="19">
        <f>(1)*(1)*(1)*(1)*(1 + (0))</f>
      </c>
      <c r="D270" s="19" t="s">
        <v>30</v>
      </c>
      <c r="E270" s="19"/>
      <c r="F270" s="19">
        <f>C270*E270</f>
      </c>
    </row>
    <row r="271">
      <c r="A271" s="5"/>
      <c r="B271" s="12" t="s">
        <v>411</v>
      </c>
      <c r="C271" s="21"/>
      <c r="D271" s="21"/>
      <c r="E271" s="21"/>
      <c r="F271" s="21"/>
    </row>
    <row r="272">
      <c r="A272" s="3" t="s">
        <v>412</v>
      </c>
      <c r="B272" s="13" t="s">
        <v>413</v>
      </c>
      <c r="C272" s="19">
        <f>(1)*(1)*(1)*(1)*(1 + (0))</f>
      </c>
      <c r="D272" s="19" t="s">
        <v>30</v>
      </c>
      <c r="E272" s="19"/>
      <c r="F272" s="19">
        <f>C272*E272</f>
      </c>
    </row>
    <row r="273">
      <c r="A273" s="5"/>
      <c r="B273" s="12" t="s">
        <v>414</v>
      </c>
      <c r="C273" s="21"/>
      <c r="D273" s="21"/>
      <c r="E273" s="21"/>
      <c r="F273" s="21"/>
    </row>
    <row r="274">
      <c r="A274" s="3" t="s">
        <v>415</v>
      </c>
      <c r="B274" s="13" t="s">
        <v>416</v>
      </c>
      <c r="C274" s="19">
        <f>(1)*(1)*(1)*(1)*(1 + (0))</f>
      </c>
      <c r="D274" s="19" t="s">
        <v>30</v>
      </c>
      <c r="E274" s="19"/>
      <c r="F274" s="19">
        <f>C274*E274</f>
      </c>
    </row>
    <row r="275">
      <c r="A275" s="5"/>
      <c r="B275" s="12" t="s">
        <v>417</v>
      </c>
      <c r="C275" s="21"/>
      <c r="D275" s="21"/>
      <c r="E275" s="21"/>
      <c r="F275" s="21"/>
    </row>
    <row r="276">
      <c r="A276" s="3" t="s">
        <v>418</v>
      </c>
      <c r="B276" s="13" t="s">
        <v>419</v>
      </c>
      <c r="C276" s="19">
        <f>(1)*(1)*(1)*(1)*(1 + (0))</f>
      </c>
      <c r="D276" s="19" t="s">
        <v>30</v>
      </c>
      <c r="E276" s="19"/>
      <c r="F276" s="19">
        <f>C276*E276</f>
      </c>
    </row>
    <row r="277">
      <c r="A277" s="4"/>
      <c r="B277" s="11" t="s">
        <v>420</v>
      </c>
      <c r="C277" s="20"/>
      <c r="D277" s="20"/>
      <c r="E277" s="20"/>
      <c r="F277" s="20"/>
    </row>
    <row r="278">
      <c r="A278" s="5"/>
      <c r="B278" s="12" t="s">
        <v>421</v>
      </c>
      <c r="C278" s="21"/>
      <c r="D278" s="21"/>
      <c r="E278" s="21"/>
      <c r="F278" s="21"/>
    </row>
    <row r="279">
      <c r="A279" s="3" t="s">
        <v>422</v>
      </c>
      <c r="B279" s="13" t="s">
        <v>423</v>
      </c>
      <c r="C279" s="19">
        <f>(2)*(1)*(1)*(1)*(1 + (0))</f>
      </c>
      <c r="D279" s="19" t="s">
        <v>30</v>
      </c>
      <c r="E279" s="19"/>
      <c r="F279" s="19">
        <f>C279*E279</f>
      </c>
    </row>
    <row r="280">
      <c r="A280" s="3" t="s">
        <v>424</v>
      </c>
      <c r="B280" s="13" t="s">
        <v>425</v>
      </c>
      <c r="C280" s="19">
        <f>(10)*(1)*(1)*(1)*(1 + (0))</f>
      </c>
      <c r="D280" s="19" t="s">
        <v>30</v>
      </c>
      <c r="E280" s="19"/>
      <c r="F280" s="19">
        <f>C280*E280</f>
      </c>
    </row>
    <row r="281">
      <c r="A281" s="5"/>
      <c r="B281" s="12" t="s">
        <v>426</v>
      </c>
      <c r="C281" s="21"/>
      <c r="D281" s="21"/>
      <c r="E281" s="21"/>
      <c r="F281" s="21"/>
    </row>
    <row r="282">
      <c r="A282" s="3" t="s">
        <v>427</v>
      </c>
      <c r="B282" s="13" t="s">
        <v>428</v>
      </c>
      <c r="C282" s="19">
        <f>(10)*(1)*(1)*(1)*(1 + (0))</f>
      </c>
      <c r="D282" s="19" t="s">
        <v>30</v>
      </c>
      <c r="E282" s="19"/>
      <c r="F282" s="19">
        <f>C282*E282</f>
      </c>
    </row>
    <row r="283">
      <c r="A283" s="5"/>
      <c r="B283" s="12" t="s">
        <v>429</v>
      </c>
      <c r="C283" s="21"/>
      <c r="D283" s="21"/>
      <c r="E283" s="21"/>
      <c r="F283" s="21"/>
    </row>
    <row r="284">
      <c r="A284" s="3" t="s">
        <v>430</v>
      </c>
      <c r="B284" s="13" t="s">
        <v>431</v>
      </c>
      <c r="C284" s="19">
        <f>(10)*(1)*(1)*(1)*(1 + (0))</f>
      </c>
      <c r="D284" s="19" t="s">
        <v>30</v>
      </c>
      <c r="E284" s="19"/>
      <c r="F284" s="19">
        <f>C284*E284</f>
      </c>
    </row>
    <row r="285">
      <c r="A285" s="5"/>
      <c r="B285" s="12" t="s">
        <v>432</v>
      </c>
      <c r="C285" s="21"/>
      <c r="D285" s="21"/>
      <c r="E285" s="21"/>
      <c r="F285" s="21"/>
    </row>
    <row r="286">
      <c r="A286" s="3" t="s">
        <v>433</v>
      </c>
      <c r="B286" s="13" t="s">
        <v>434</v>
      </c>
      <c r="C286" s="19">
        <f>(1)*(1)*(1)*(1)*(1 + (0))</f>
      </c>
      <c r="D286" s="19" t="s">
        <v>30</v>
      </c>
      <c r="E286" s="19"/>
      <c r="F286" s="19">
        <f>C286*E286</f>
      </c>
    </row>
    <row r="287">
      <c r="A287" s="5"/>
      <c r="B287" s="12" t="s">
        <v>435</v>
      </c>
      <c r="C287" s="21"/>
      <c r="D287" s="21"/>
      <c r="E287" s="21"/>
      <c r="F287" s="21"/>
    </row>
    <row r="288">
      <c r="A288" s="3" t="s">
        <v>436</v>
      </c>
      <c r="B288" s="13" t="s">
        <v>437</v>
      </c>
      <c r="C288" s="19">
        <f>(10)*(1)*(1)*(1)*(1 + (0))</f>
      </c>
      <c r="D288" s="19" t="s">
        <v>30</v>
      </c>
      <c r="E288" s="19"/>
      <c r="F288" s="19">
        <f>C288*E288</f>
      </c>
    </row>
    <row r="289">
      <c r="A289" s="4"/>
      <c r="B289" s="11" t="s">
        <v>438</v>
      </c>
      <c r="C289" s="20"/>
      <c r="D289" s="20"/>
      <c r="E289" s="20"/>
      <c r="F289" s="20"/>
    </row>
    <row r="290">
      <c r="A290" s="5"/>
      <c r="B290" s="12" t="s">
        <v>439</v>
      </c>
      <c r="C290" s="21"/>
      <c r="D290" s="21"/>
      <c r="E290" s="21"/>
      <c r="F290" s="21"/>
    </row>
    <row r="291">
      <c r="A291" s="6"/>
      <c r="B291" s="14" t="s">
        <v>440</v>
      </c>
      <c r="C291" s="22"/>
      <c r="D291" s="22"/>
      <c r="E291" s="22"/>
      <c r="F291" s="22"/>
    </row>
    <row r="292">
      <c r="A292" s="3" t="s">
        <v>441</v>
      </c>
      <c r="B292" s="15" t="s">
        <v>442</v>
      </c>
      <c r="C292" s="19">
        <f>(20)*(1)*(1)*(1)*(1 + (0))</f>
      </c>
      <c r="D292" s="19" t="s">
        <v>30</v>
      </c>
      <c r="E292" s="19"/>
      <c r="F292" s="19">
        <f>C292*E292</f>
      </c>
    </row>
    <row r="293">
      <c r="A293" s="4"/>
      <c r="B293" s="11" t="s">
        <v>156</v>
      </c>
      <c r="C293" s="20"/>
      <c r="D293" s="20"/>
      <c r="E293" s="20"/>
      <c r="F293" s="20"/>
    </row>
    <row r="294">
      <c r="A294" s="3" t="s">
        <v>443</v>
      </c>
      <c r="B294" s="17" t="s">
        <v>158</v>
      </c>
      <c r="C294" s="19">
        <f>(1)*(1)*(1)*(1)*(1 + (0))</f>
      </c>
      <c r="D294" s="19" t="s">
        <v>24</v>
      </c>
      <c r="E294" s="19"/>
      <c r="F294" s="19">
        <f>C294*E294</f>
      </c>
    </row>
    <row r="295">
      <c r="A295" s="3" t="s">
        <v>444</v>
      </c>
      <c r="B295" s="17" t="s">
        <v>160</v>
      </c>
      <c r="C295" s="19">
        <f>(1)*(1)*(1)*(1)*(1 + (0))</f>
      </c>
      <c r="D295" s="19" t="s">
        <v>24</v>
      </c>
      <c r="E295" s="19"/>
      <c r="F295" s="19">
        <f>C295*E295</f>
      </c>
    </row>
    <row r="296">
      <c r="A296" s="3" t="s">
        <v>445</v>
      </c>
      <c r="B296" s="17" t="s">
        <v>162</v>
      </c>
      <c r="C296" s="19">
        <f>(1)*(1)*(1)*(1)*(1 + (0))</f>
      </c>
      <c r="D296" s="19" t="s">
        <v>24</v>
      </c>
      <c r="E296" s="19"/>
      <c r="F296" s="19">
        <f>C296*E296</f>
      </c>
    </row>
    <row r="297">
      <c r="A297" s="7"/>
      <c r="B297" s="7"/>
      <c r="C297" s="19"/>
      <c r="D297" s="19"/>
      <c r="E297" s="19"/>
      <c r="F297" s="19"/>
    </row>
    <row r="298">
      <c r="A298" s="8" t="s">
        <v>446</v>
      </c>
      <c r="B298" s="8"/>
      <c r="C298" s="8"/>
      <c r="D298" s="8"/>
      <c r="E298" s="8"/>
      <c r="F298" s="8">
        <f>(SUM(F2:F297))</f>
      </c>
    </row>
    <row r="299">
      <c r="A299" s="8" t="s">
        <v>447</v>
      </c>
      <c r="B299" s="8"/>
      <c r="C299" s="8"/>
      <c r="D299" s="8"/>
      <c r="E299" s="8"/>
      <c r="F299" s="8">
        <v>0</v>
      </c>
    </row>
    <row r="300">
      <c r="A300" s="8" t="s">
        <v>448</v>
      </c>
      <c r="B300" s="8"/>
      <c r="C300" s="8"/>
      <c r="D300" s="8"/>
      <c r="E300" s="8"/>
      <c r="F300" s="8">
        <f>0.1*(SUM(F298:F299))</f>
      </c>
    </row>
    <row r="301">
      <c r="A301" s="9" t="s">
        <v>5</v>
      </c>
      <c r="B301" s="9"/>
      <c r="C301" s="9"/>
      <c r="D301" s="9"/>
      <c r="E301" s="9"/>
      <c r="F301" s="9">
        <f>SUM(F298:F300)</f>
      </c>
    </row>
  </sheetData>
  <headerFooter/>
</worksheet>
</file>

<file path=xl/worksheets/sheet2.xml><?xml version="1.0" encoding="utf-8"?>
<worksheet xmlns:r="http://schemas.openxmlformats.org/officeDocument/2006/relationships" xmlns="http://schemas.openxmlformats.org/spreadsheetml/2006/main">
  <dimension ref="A1:G301"/>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9.89561462402344" customWidth="1"/>
    <col min="7" max="7" width="20" customWidth="1"/>
  </cols>
  <sheetData>
    <row r="1">
      <c r="A1" s="1" t="s">
        <v>0</v>
      </c>
      <c r="B1" s="1" t="s">
        <v>1</v>
      </c>
      <c r="C1" s="1" t="s">
        <v>2</v>
      </c>
      <c r="D1" s="1" t="s">
        <v>3</v>
      </c>
      <c r="E1" s="1" t="s">
        <v>4</v>
      </c>
      <c r="F1" s="1" t="s">
        <v>449</v>
      </c>
      <c r="G1" s="1" t="s">
        <v>5</v>
      </c>
    </row>
    <row r="2">
      <c r="A2" s="2"/>
      <c r="B2" s="10" t="s">
        <v>6</v>
      </c>
      <c r="C2" s="18"/>
      <c r="D2" s="18"/>
      <c r="E2" s="18"/>
      <c r="F2" s="18"/>
      <c r="G2" s="18"/>
    </row>
    <row r="3">
      <c r="A3" s="3" t="s">
        <v>7</v>
      </c>
      <c r="B3" s="7" t="s">
        <v>8</v>
      </c>
      <c r="C3" s="19"/>
      <c r="D3" s="19" t="s">
        <v>9</v>
      </c>
      <c r="E3" s="19"/>
      <c r="F3" s="19">
        <f>(0)</f>
      </c>
      <c r="G3" s="19">
        <f>(C3 * E3 + C3 * E3 * F3)</f>
      </c>
    </row>
    <row r="4">
      <c r="A4" s="3" t="s">
        <v>10</v>
      </c>
      <c r="B4" s="7" t="s">
        <v>11</v>
      </c>
      <c r="C4" s="19"/>
      <c r="D4" s="19" t="s">
        <v>9</v>
      </c>
      <c r="E4" s="19"/>
      <c r="F4" s="19">
        <f>(0)</f>
      </c>
      <c r="G4" s="19">
        <f>(C4 * E4 + C4 * E4 * F4)</f>
      </c>
    </row>
    <row r="5">
      <c r="A5" s="3" t="s">
        <v>12</v>
      </c>
      <c r="B5" s="7" t="s">
        <v>13</v>
      </c>
      <c r="C5" s="19"/>
      <c r="D5" s="19" t="s">
        <v>9</v>
      </c>
      <c r="E5" s="19"/>
      <c r="F5" s="19">
        <f>(0)</f>
      </c>
      <c r="G5" s="19">
        <f>(C5 * E5 + C5 * E5 * F5)</f>
      </c>
    </row>
    <row r="6">
      <c r="A6" s="3" t="s">
        <v>14</v>
      </c>
      <c r="B6" s="7" t="s">
        <v>15</v>
      </c>
      <c r="C6" s="19"/>
      <c r="D6" s="19" t="s">
        <v>9</v>
      </c>
      <c r="E6" s="19"/>
      <c r="F6" s="19">
        <f>(0)</f>
      </c>
      <c r="G6" s="19">
        <f>(C6 * E6 + C6 * E6 * F6)</f>
      </c>
    </row>
    <row r="7">
      <c r="A7" s="3" t="s">
        <v>16</v>
      </c>
      <c r="B7" s="7" t="s">
        <v>17</v>
      </c>
      <c r="C7" s="19"/>
      <c r="D7" s="19" t="s">
        <v>9</v>
      </c>
      <c r="E7" s="19"/>
      <c r="F7" s="19">
        <f>(0)</f>
      </c>
      <c r="G7" s="19">
        <f>(C7 * E7 + C7 * E7 * F7)</f>
      </c>
    </row>
    <row r="8">
      <c r="A8" s="3" t="s">
        <v>18</v>
      </c>
      <c r="B8" s="7" t="s">
        <v>19</v>
      </c>
      <c r="C8" s="19"/>
      <c r="D8" s="19" t="s">
        <v>9</v>
      </c>
      <c r="E8" s="19"/>
      <c r="F8" s="19">
        <f>(0)</f>
      </c>
      <c r="G8" s="19">
        <f>(C8 * E8 + C8 * E8 * F8)</f>
      </c>
    </row>
    <row r="9">
      <c r="A9" s="4"/>
      <c r="B9" s="11" t="s">
        <v>20</v>
      </c>
      <c r="C9" s="20"/>
      <c r="D9" s="20"/>
      <c r="E9" s="20"/>
      <c r="F9" s="20"/>
      <c r="G9" s="20"/>
    </row>
    <row r="10">
      <c r="A10" s="5"/>
      <c r="B10" s="12" t="s">
        <v>21</v>
      </c>
      <c r="C10" s="21"/>
      <c r="D10" s="21"/>
      <c r="E10" s="21"/>
      <c r="F10" s="21"/>
      <c r="G10" s="21"/>
    </row>
    <row r="11">
      <c r="A11" s="3" t="s">
        <v>22</v>
      </c>
      <c r="B11" s="13" t="s">
        <v>23</v>
      </c>
      <c r="C11" s="19">
        <f>(1)*(1)*(1)*(1)*(1 + (0))</f>
      </c>
      <c r="D11" s="19" t="s">
        <v>24</v>
      </c>
      <c r="E11" s="19"/>
      <c r="F11" s="19">
        <f>(0)</f>
      </c>
      <c r="G11" s="19">
        <f>(C11 * E11 + C11 * E11 * F11)</f>
      </c>
    </row>
    <row r="12">
      <c r="A12" s="4"/>
      <c r="B12" s="11" t="s">
        <v>25</v>
      </c>
      <c r="C12" s="20"/>
      <c r="D12" s="20"/>
      <c r="E12" s="20"/>
      <c r="F12" s="20"/>
      <c r="G12" s="20"/>
    </row>
    <row r="13">
      <c r="A13" s="5"/>
      <c r="B13" s="12" t="s">
        <v>26</v>
      </c>
      <c r="C13" s="21"/>
      <c r="D13" s="21"/>
      <c r="E13" s="21"/>
      <c r="F13" s="21"/>
      <c r="G13" s="21"/>
    </row>
    <row r="14">
      <c r="A14" s="6"/>
      <c r="B14" s="14" t="s">
        <v>27</v>
      </c>
      <c r="C14" s="22"/>
      <c r="D14" s="22"/>
      <c r="E14" s="22"/>
      <c r="F14" s="22"/>
      <c r="G14" s="22"/>
    </row>
    <row r="15">
      <c r="A15" s="3" t="s">
        <v>28</v>
      </c>
      <c r="B15" s="15" t="s">
        <v>29</v>
      </c>
      <c r="C15" s="19">
        <f>(20)*(1)*(1)*(1)*(1 + (0))</f>
      </c>
      <c r="D15" s="19" t="s">
        <v>30</v>
      </c>
      <c r="E15" s="19"/>
      <c r="F15" s="19">
        <f>(0)</f>
      </c>
      <c r="G15" s="19">
        <f>(C15 * E15 + C15 * E15 * F15)</f>
      </c>
    </row>
    <row r="16">
      <c r="A16" s="3" t="s">
        <v>31</v>
      </c>
      <c r="B16" s="15" t="s">
        <v>32</v>
      </c>
      <c r="C16" s="19">
        <f>(9)*(1)*(1)*(1)*(1 + (0))</f>
      </c>
      <c r="D16" s="19" t="s">
        <v>30</v>
      </c>
      <c r="E16" s="19"/>
      <c r="F16" s="19">
        <f>(0)</f>
      </c>
      <c r="G16" s="19">
        <f>(C16 * E16 + C16 * E16 * F16)</f>
      </c>
    </row>
    <row r="17">
      <c r="A17" s="3" t="s">
        <v>33</v>
      </c>
      <c r="B17" s="15" t="s">
        <v>34</v>
      </c>
      <c r="C17" s="19">
        <f>(3)*(1)*(1)*(1)*(1 + (0))</f>
      </c>
      <c r="D17" s="19" t="s">
        <v>30</v>
      </c>
      <c r="E17" s="19"/>
      <c r="F17" s="19">
        <f>(0)</f>
      </c>
      <c r="G17" s="19">
        <f>(C17 * E17 + C17 * E17 * F17)</f>
      </c>
    </row>
    <row r="18">
      <c r="A18" s="6"/>
      <c r="B18" s="14" t="s">
        <v>35</v>
      </c>
      <c r="C18" s="22"/>
      <c r="D18" s="22"/>
      <c r="E18" s="22"/>
      <c r="F18" s="22"/>
      <c r="G18" s="22"/>
    </row>
    <row r="19">
      <c r="A19" s="3" t="s">
        <v>36</v>
      </c>
      <c r="B19" s="15" t="s">
        <v>37</v>
      </c>
      <c r="C19" s="19">
        <f>(25)*(1)*(1)*(1)*(1 + (0))</f>
      </c>
      <c r="D19" s="19" t="s">
        <v>38</v>
      </c>
      <c r="E19" s="19"/>
      <c r="F19" s="19">
        <f>(0)</f>
      </c>
      <c r="G19" s="19">
        <f>(C19 * E19 + C19 * E19 * F19)</f>
      </c>
    </row>
    <row r="20">
      <c r="A20" s="3" t="s">
        <v>39</v>
      </c>
      <c r="B20" s="15" t="s">
        <v>40</v>
      </c>
      <c r="C20" s="19">
        <f>(181)*(1)*(1)*(1)*(1 + (0))</f>
      </c>
      <c r="D20" s="19" t="s">
        <v>38</v>
      </c>
      <c r="E20" s="19"/>
      <c r="F20" s="19">
        <f>(0)</f>
      </c>
      <c r="G20" s="19">
        <f>(C20 * E20 + C20 * E20 * F20)</f>
      </c>
    </row>
    <row r="21">
      <c r="A21" s="3" t="s">
        <v>41</v>
      </c>
      <c r="B21" s="15" t="s">
        <v>42</v>
      </c>
      <c r="C21" s="19">
        <f>(6)*(1)*(1)*(1)*(1 + (0))</f>
      </c>
      <c r="D21" s="19" t="s">
        <v>30</v>
      </c>
      <c r="E21" s="19"/>
      <c r="F21" s="19">
        <f>(0)</f>
      </c>
      <c r="G21" s="19">
        <f>(C21 * E21 + C21 * E21 * F21)</f>
      </c>
    </row>
    <row r="22">
      <c r="A22" s="3" t="s">
        <v>43</v>
      </c>
      <c r="B22" s="15" t="s">
        <v>44</v>
      </c>
      <c r="C22" s="19">
        <f>(1)*(1)*(1)*(1)*(1 + (0))</f>
      </c>
      <c r="D22" s="19" t="s">
        <v>30</v>
      </c>
      <c r="E22" s="19"/>
      <c r="F22" s="19">
        <f>(0)</f>
      </c>
      <c r="G22" s="19">
        <f>(C22 * E22 + C22 * E22 * F22)</f>
      </c>
    </row>
    <row r="23">
      <c r="A23" s="3" t="s">
        <v>45</v>
      </c>
      <c r="B23" s="15" t="s">
        <v>46</v>
      </c>
      <c r="C23" s="19">
        <f>(208)*(1)*(1)*(1)*(1 + (0))</f>
      </c>
      <c r="D23" s="19" t="s">
        <v>38</v>
      </c>
      <c r="E23" s="19"/>
      <c r="F23" s="19">
        <f>(0)</f>
      </c>
      <c r="G23" s="19">
        <f>(C23 * E23 + C23 * E23 * F23)</f>
      </c>
    </row>
    <row r="24">
      <c r="A24" s="3" t="s">
        <v>47</v>
      </c>
      <c r="B24" s="15" t="s">
        <v>48</v>
      </c>
      <c r="C24" s="19">
        <f>(123)*(1)*(1)*(1)*(1 + (0))</f>
      </c>
      <c r="D24" s="19" t="s">
        <v>49</v>
      </c>
      <c r="E24" s="19"/>
      <c r="F24" s="19">
        <f>(0)</f>
      </c>
      <c r="G24" s="19">
        <f>(C24 * E24 + C24 * E24 * F24)</f>
      </c>
    </row>
    <row r="25">
      <c r="A25" s="3" t="s">
        <v>50</v>
      </c>
      <c r="B25" s="15" t="s">
        <v>51</v>
      </c>
      <c r="C25" s="19">
        <f>(8)*(1)*(1)*(1)*(1 + (0))</f>
      </c>
      <c r="D25" s="19" t="s">
        <v>30</v>
      </c>
      <c r="E25" s="19"/>
      <c r="F25" s="19">
        <f>(0)</f>
      </c>
      <c r="G25" s="19">
        <f>(C25 * E25 + C25 * E25 * F25)</f>
      </c>
    </row>
    <row r="26">
      <c r="A26" s="3" t="s">
        <v>52</v>
      </c>
      <c r="B26" s="15" t="s">
        <v>53</v>
      </c>
      <c r="C26" s="19">
        <f>(3)*(1)*(1)*(1)*(1 + (0))</f>
      </c>
      <c r="D26" s="19" t="s">
        <v>30</v>
      </c>
      <c r="E26" s="19"/>
      <c r="F26" s="19">
        <f>(0)</f>
      </c>
      <c r="G26" s="19">
        <f>(C26 * E26 + C26 * E26 * F26)</f>
      </c>
    </row>
    <row r="27">
      <c r="A27" s="3" t="s">
        <v>54</v>
      </c>
      <c r="B27" s="15" t="s">
        <v>55</v>
      </c>
      <c r="C27" s="19">
        <f>(3)*(1)*(1)*(1)*(1 + (0))</f>
      </c>
      <c r="D27" s="19" t="s">
        <v>30</v>
      </c>
      <c r="E27" s="19"/>
      <c r="F27" s="19">
        <f>(0)</f>
      </c>
      <c r="G27" s="19">
        <f>(C27 * E27 + C27 * E27 * F27)</f>
      </c>
    </row>
    <row r="28">
      <c r="A28" s="3" t="s">
        <v>56</v>
      </c>
      <c r="B28" s="15" t="s">
        <v>57</v>
      </c>
      <c r="C28" s="19">
        <f>(3)*(1)*(1)*(1)*(1 + (0))</f>
      </c>
      <c r="D28" s="19" t="s">
        <v>30</v>
      </c>
      <c r="E28" s="19"/>
      <c r="F28" s="19">
        <f>(0)</f>
      </c>
      <c r="G28" s="19">
        <f>(C28 * E28 + C28 * E28 * F28)</f>
      </c>
    </row>
    <row r="29">
      <c r="A29" s="3" t="s">
        <v>58</v>
      </c>
      <c r="B29" s="15" t="s">
        <v>55</v>
      </c>
      <c r="C29" s="19">
        <f>(6)*(1)*(1)*(1)*(1 + (0))</f>
      </c>
      <c r="D29" s="19" t="s">
        <v>30</v>
      </c>
      <c r="E29" s="19"/>
      <c r="F29" s="19">
        <f>(0)</f>
      </c>
      <c r="G29" s="19">
        <f>(C29 * E29 + C29 * E29 * F29)</f>
      </c>
    </row>
    <row r="30">
      <c r="A30" s="3" t="s">
        <v>59</v>
      </c>
      <c r="B30" s="15" t="s">
        <v>60</v>
      </c>
      <c r="C30" s="19">
        <f>(2)*(1)*(1)*(1)*(1 + (0))</f>
      </c>
      <c r="D30" s="19" t="s">
        <v>30</v>
      </c>
      <c r="E30" s="19"/>
      <c r="F30" s="19">
        <f>(0)</f>
      </c>
      <c r="G30" s="19">
        <f>(C30 * E30 + C30 * E30 * F30)</f>
      </c>
    </row>
    <row r="31">
      <c r="A31" s="3" t="s">
        <v>61</v>
      </c>
      <c r="B31" s="15" t="s">
        <v>55</v>
      </c>
      <c r="C31" s="19">
        <f>(2)*(1)*(1)*(1)*(1 + (0))</f>
      </c>
      <c r="D31" s="19" t="s">
        <v>30</v>
      </c>
      <c r="E31" s="19"/>
      <c r="F31" s="19">
        <f>(0)</f>
      </c>
      <c r="G31" s="19">
        <f>(C31 * E31 + C31 * E31 * F31)</f>
      </c>
    </row>
    <row r="32">
      <c r="A32" s="3" t="s">
        <v>62</v>
      </c>
      <c r="B32" s="15" t="s">
        <v>63</v>
      </c>
      <c r="C32" s="19">
        <f>(2)*(1)*(1)*(1)*(1 + (0))</f>
      </c>
      <c r="D32" s="19" t="s">
        <v>30</v>
      </c>
      <c r="E32" s="19"/>
      <c r="F32" s="19">
        <f>(0)</f>
      </c>
      <c r="G32" s="19">
        <f>(C32 * E32 + C32 * E32 * F32)</f>
      </c>
    </row>
    <row r="33">
      <c r="A33" s="3" t="s">
        <v>64</v>
      </c>
      <c r="B33" s="15" t="s">
        <v>55</v>
      </c>
      <c r="C33" s="19">
        <f>(2)*(1)*(1)*(1)*(1 + (0))</f>
      </c>
      <c r="D33" s="19" t="s">
        <v>30</v>
      </c>
      <c r="E33" s="19"/>
      <c r="F33" s="19">
        <f>(0)</f>
      </c>
      <c r="G33" s="19">
        <f>(C33 * E33 + C33 * E33 * F33)</f>
      </c>
    </row>
    <row r="34">
      <c r="A34" s="3" t="s">
        <v>65</v>
      </c>
      <c r="B34" s="15" t="s">
        <v>66</v>
      </c>
      <c r="C34" s="19">
        <f>(2)*(1)*(1)*(1)*(1 + (0))</f>
      </c>
      <c r="D34" s="19" t="s">
        <v>30</v>
      </c>
      <c r="E34" s="19"/>
      <c r="F34" s="19">
        <f>(0)</f>
      </c>
      <c r="G34" s="19">
        <f>(C34 * E34 + C34 * E34 * F34)</f>
      </c>
    </row>
    <row r="35">
      <c r="A35" s="3" t="s">
        <v>67</v>
      </c>
      <c r="B35" s="15" t="s">
        <v>55</v>
      </c>
      <c r="C35" s="19">
        <f>(2)*(1)*(1)*(1)*(1 + (0))</f>
      </c>
      <c r="D35" s="19" t="s">
        <v>30</v>
      </c>
      <c r="E35" s="19"/>
      <c r="F35" s="19">
        <f>(0)</f>
      </c>
      <c r="G35" s="19">
        <f>(C35 * E35 + C35 * E35 * F35)</f>
      </c>
    </row>
    <row r="36">
      <c r="A36" s="3" t="s">
        <v>68</v>
      </c>
      <c r="B36" s="15" t="s">
        <v>69</v>
      </c>
      <c r="C36" s="19">
        <f>(2)*(1)*(1)*(1)*(1 + (0))</f>
      </c>
      <c r="D36" s="19" t="s">
        <v>30</v>
      </c>
      <c r="E36" s="19"/>
      <c r="F36" s="19">
        <f>(0)</f>
      </c>
      <c r="G36" s="19">
        <f>(C36 * E36 + C36 * E36 * F36)</f>
      </c>
    </row>
    <row r="37">
      <c r="A37" s="3" t="s">
        <v>70</v>
      </c>
      <c r="B37" s="15" t="s">
        <v>71</v>
      </c>
      <c r="C37" s="19">
        <f>(2)*(1)*(1)*(1)*(1 + (0))</f>
      </c>
      <c r="D37" s="19" t="s">
        <v>30</v>
      </c>
      <c r="E37" s="19"/>
      <c r="F37" s="19">
        <f>(0)</f>
      </c>
      <c r="G37" s="19">
        <f>(C37 * E37 + C37 * E37 * F37)</f>
      </c>
    </row>
    <row r="38">
      <c r="A38" s="3" t="s">
        <v>72</v>
      </c>
      <c r="B38" s="15" t="s">
        <v>73</v>
      </c>
      <c r="C38" s="19">
        <f>(2)*(1)*(1)*(1)*(1 + (0))</f>
      </c>
      <c r="D38" s="19" t="s">
        <v>30</v>
      </c>
      <c r="E38" s="19"/>
      <c r="F38" s="19">
        <f>(0)</f>
      </c>
      <c r="G38" s="19">
        <f>(C38 * E38 + C38 * E38 * F38)</f>
      </c>
    </row>
    <row r="39">
      <c r="A39" s="3" t="s">
        <v>74</v>
      </c>
      <c r="B39" s="15" t="s">
        <v>75</v>
      </c>
      <c r="C39" s="19">
        <f>(2)*(1)*(1)*(1)*(1 + (0))</f>
      </c>
      <c r="D39" s="19" t="s">
        <v>30</v>
      </c>
      <c r="E39" s="19"/>
      <c r="F39" s="19">
        <f>(0)</f>
      </c>
      <c r="G39" s="19">
        <f>(C39 * E39 + C39 * E39 * F39)</f>
      </c>
    </row>
    <row r="40">
      <c r="A40" s="3" t="s">
        <v>76</v>
      </c>
      <c r="B40" s="15" t="s">
        <v>77</v>
      </c>
      <c r="C40" s="19">
        <f>(1)*(1)*(1)*(1)*(1 + (0))</f>
      </c>
      <c r="D40" s="19" t="s">
        <v>78</v>
      </c>
      <c r="E40" s="19"/>
      <c r="F40" s="19">
        <f>(0)</f>
      </c>
      <c r="G40" s="19">
        <f>(C40 * E40 + C40 * E40 * F40)</f>
      </c>
    </row>
    <row r="41">
      <c r="A41" s="3" t="s">
        <v>79</v>
      </c>
      <c r="B41" s="15" t="s">
        <v>80</v>
      </c>
      <c r="C41" s="19">
        <f>(2)*(1)*(1)*(1)*(1 + (0))</f>
      </c>
      <c r="D41" s="19" t="s">
        <v>78</v>
      </c>
      <c r="E41" s="19"/>
      <c r="F41" s="19">
        <f>(0)</f>
      </c>
      <c r="G41" s="19">
        <f>(C41 * E41 + C41 * E41 * F41)</f>
      </c>
    </row>
    <row r="42">
      <c r="A42" s="3" t="s">
        <v>81</v>
      </c>
      <c r="B42" s="15" t="s">
        <v>82</v>
      </c>
      <c r="C42" s="19">
        <f>(1)*(1)*(1)*(1)*(1 + (0))</f>
      </c>
      <c r="D42" s="19" t="s">
        <v>30</v>
      </c>
      <c r="E42" s="19"/>
      <c r="F42" s="19">
        <f>(0)</f>
      </c>
      <c r="G42" s="19">
        <f>(C42 * E42 + C42 * E42 * F42)</f>
      </c>
    </row>
    <row r="43">
      <c r="A43" s="3" t="s">
        <v>83</v>
      </c>
      <c r="B43" s="15" t="s">
        <v>55</v>
      </c>
      <c r="C43" s="19">
        <f>(3)*(1)*(1)*(1)*(1 + (0))</f>
      </c>
      <c r="D43" s="19" t="s">
        <v>30</v>
      </c>
      <c r="E43" s="19"/>
      <c r="F43" s="19">
        <f>(0)</f>
      </c>
      <c r="G43" s="19">
        <f>(C43 * E43 + C43 * E43 * F43)</f>
      </c>
    </row>
    <row r="44">
      <c r="A44" s="3" t="s">
        <v>84</v>
      </c>
      <c r="B44" s="15" t="s">
        <v>85</v>
      </c>
      <c r="C44" s="19">
        <f>(1)*(1)*(1)*(1)*(1 + (0))</f>
      </c>
      <c r="D44" s="19" t="s">
        <v>78</v>
      </c>
      <c r="E44" s="19"/>
      <c r="F44" s="19">
        <f>(0)</f>
      </c>
      <c r="G44" s="19">
        <f>(C44 * E44 + C44 * E44 * F44)</f>
      </c>
    </row>
    <row r="45">
      <c r="A45" s="3" t="s">
        <v>86</v>
      </c>
      <c r="B45" s="15" t="s">
        <v>87</v>
      </c>
      <c r="C45" s="19">
        <f>(1)*(1)*(1)*(1)*(1 + (0))</f>
      </c>
      <c r="D45" s="19" t="s">
        <v>78</v>
      </c>
      <c r="E45" s="19"/>
      <c r="F45" s="19">
        <f>(0)</f>
      </c>
      <c r="G45" s="19">
        <f>(C45 * E45 + C45 * E45 * F45)</f>
      </c>
    </row>
    <row r="46">
      <c r="A46" s="3" t="s">
        <v>88</v>
      </c>
      <c r="B46" s="15" t="s">
        <v>89</v>
      </c>
      <c r="C46" s="19">
        <f>(10)*(1)*(1)*(1)*(1 + (0))</f>
      </c>
      <c r="D46" s="19" t="s">
        <v>30</v>
      </c>
      <c r="E46" s="19"/>
      <c r="F46" s="19">
        <f>(0)</f>
      </c>
      <c r="G46" s="19">
        <f>(C46 * E46 + C46 * E46 * F46)</f>
      </c>
    </row>
    <row r="47">
      <c r="A47" s="3" t="s">
        <v>90</v>
      </c>
      <c r="B47" s="15" t="s">
        <v>91</v>
      </c>
      <c r="C47" s="19">
        <f>(10)*(1)*(1)*(1)*(1 + (0))</f>
      </c>
      <c r="D47" s="19" t="s">
        <v>30</v>
      </c>
      <c r="E47" s="19"/>
      <c r="F47" s="19">
        <f>(0)</f>
      </c>
      <c r="G47" s="19">
        <f>(C47 * E47 + C47 * E47 * F47)</f>
      </c>
    </row>
    <row r="48">
      <c r="A48" s="6"/>
      <c r="B48" s="14" t="s">
        <v>92</v>
      </c>
      <c r="C48" s="22"/>
      <c r="D48" s="22"/>
      <c r="E48" s="22"/>
      <c r="F48" s="22"/>
      <c r="G48" s="22"/>
    </row>
    <row r="49">
      <c r="A49" s="3" t="s">
        <v>93</v>
      </c>
      <c r="B49" s="15" t="s">
        <v>94</v>
      </c>
      <c r="C49" s="19">
        <f>(44)*(1)*(1)*(1)*(1 + (0))</f>
      </c>
      <c r="D49" s="19" t="s">
        <v>38</v>
      </c>
      <c r="E49" s="19"/>
      <c r="F49" s="19">
        <f>(0)</f>
      </c>
      <c r="G49" s="19">
        <f>(C49 * E49 + C49 * E49 * F49)</f>
      </c>
    </row>
    <row r="50">
      <c r="A50" s="3" t="s">
        <v>95</v>
      </c>
      <c r="B50" s="15" t="s">
        <v>96</v>
      </c>
      <c r="C50" s="19">
        <f>(1)*(1)*(1)*(1)*(1 + (0))</f>
      </c>
      <c r="D50" s="19" t="s">
        <v>78</v>
      </c>
      <c r="E50" s="19"/>
      <c r="F50" s="19">
        <f>(0)</f>
      </c>
      <c r="G50" s="19">
        <f>(C50 * E50 + C50 * E50 * F50)</f>
      </c>
    </row>
    <row r="51">
      <c r="A51" s="3" t="s">
        <v>97</v>
      </c>
      <c r="B51" s="15" t="s">
        <v>98</v>
      </c>
      <c r="C51" s="19">
        <f>(93)*(1)*(1)*(1)*(1 + (0))</f>
      </c>
      <c r="D51" s="19" t="s">
        <v>38</v>
      </c>
      <c r="E51" s="19"/>
      <c r="F51" s="19">
        <f>(0)</f>
      </c>
      <c r="G51" s="19">
        <f>(C51 * E51 + C51 * E51 * F51)</f>
      </c>
    </row>
    <row r="52">
      <c r="A52" s="3" t="s">
        <v>99</v>
      </c>
      <c r="B52" s="15" t="s">
        <v>100</v>
      </c>
      <c r="C52" s="19">
        <f>(159)*(1)*(1)*(1)*(1 + (0))</f>
      </c>
      <c r="D52" s="19" t="s">
        <v>38</v>
      </c>
      <c r="E52" s="19"/>
      <c r="F52" s="19">
        <f>(0)</f>
      </c>
      <c r="G52" s="19">
        <f>(C52 * E52 + C52 * E52 * F52)</f>
      </c>
    </row>
    <row r="53">
      <c r="A53" s="3" t="s">
        <v>101</v>
      </c>
      <c r="B53" s="15" t="s">
        <v>102</v>
      </c>
      <c r="C53" s="19">
        <f>(159)*(1)*(1)*(1)*(1 + (0))</f>
      </c>
      <c r="D53" s="19" t="s">
        <v>38</v>
      </c>
      <c r="E53" s="19"/>
      <c r="F53" s="19">
        <f>(0)</f>
      </c>
      <c r="G53" s="19">
        <f>(C53 * E53 + C53 * E53 * F53)</f>
      </c>
    </row>
    <row r="54">
      <c r="A54" s="4"/>
      <c r="B54" s="11" t="s">
        <v>103</v>
      </c>
      <c r="C54" s="20"/>
      <c r="D54" s="20"/>
      <c r="E54" s="20"/>
      <c r="F54" s="20"/>
      <c r="G54" s="20"/>
    </row>
    <row r="55">
      <c r="A55" s="5"/>
      <c r="B55" s="12" t="s">
        <v>104</v>
      </c>
      <c r="C55" s="21"/>
      <c r="D55" s="21"/>
      <c r="E55" s="21"/>
      <c r="F55" s="21"/>
      <c r="G55" s="21"/>
    </row>
    <row r="56">
      <c r="A56" s="3" t="s">
        <v>105</v>
      </c>
      <c r="B56" s="13" t="s">
        <v>106</v>
      </c>
      <c r="C56" s="19">
        <f>(1)*(1)*(1)*(1)*(1 + (0))</f>
      </c>
      <c r="D56" s="19" t="s">
        <v>78</v>
      </c>
      <c r="E56" s="19"/>
      <c r="F56" s="19">
        <f>(0)</f>
      </c>
      <c r="G56" s="19">
        <f>(C56 * E56 + C56 * E56 * F56)</f>
      </c>
    </row>
    <row r="57">
      <c r="A57" s="5"/>
      <c r="B57" s="12" t="s">
        <v>107</v>
      </c>
      <c r="C57" s="21"/>
      <c r="D57" s="21"/>
      <c r="E57" s="21"/>
      <c r="F57" s="21"/>
      <c r="G57" s="21"/>
    </row>
    <row r="58">
      <c r="A58" s="3" t="s">
        <v>108</v>
      </c>
      <c r="B58" s="13" t="s">
        <v>109</v>
      </c>
      <c r="C58" s="19">
        <f>(1)*(1)*(1)*(1)*(1 + (0))</f>
      </c>
      <c r="D58" s="19" t="s">
        <v>78</v>
      </c>
      <c r="E58" s="19"/>
      <c r="F58" s="19">
        <f>(0)</f>
      </c>
      <c r="G58" s="19">
        <f>(C58 * E58 + C58 * E58 * F58)</f>
      </c>
    </row>
    <row r="59">
      <c r="A59" s="3" t="s">
        <v>110</v>
      </c>
      <c r="B59" s="13" t="s">
        <v>111</v>
      </c>
      <c r="C59" s="19">
        <f>(1)*(1)*(1)*(1)*(1 + (0))</f>
      </c>
      <c r="D59" s="19" t="s">
        <v>78</v>
      </c>
      <c r="E59" s="19"/>
      <c r="F59" s="19">
        <f>(0)</f>
      </c>
      <c r="G59" s="19">
        <f>(C59 * E59 + C59 * E59 * F59)</f>
      </c>
    </row>
    <row r="60">
      <c r="A60" s="3" t="s">
        <v>112</v>
      </c>
      <c r="B60" s="13" t="s">
        <v>113</v>
      </c>
      <c r="C60" s="19">
        <f>(1)*(1)*(1)*(1)*(1 + (0))</f>
      </c>
      <c r="D60" s="19" t="s">
        <v>78</v>
      </c>
      <c r="E60" s="19"/>
      <c r="F60" s="19">
        <f>(0)</f>
      </c>
      <c r="G60" s="19">
        <f>(C60 * E60 + C60 * E60 * F60)</f>
      </c>
    </row>
    <row r="61">
      <c r="A61" s="3" t="s">
        <v>114</v>
      </c>
      <c r="B61" s="13" t="s">
        <v>111</v>
      </c>
      <c r="C61" s="19">
        <f>(1)*(1)*(1)*(1)*(1 + (0))</f>
      </c>
      <c r="D61" s="19" t="s">
        <v>78</v>
      </c>
      <c r="E61" s="19"/>
      <c r="F61" s="19">
        <f>(0)</f>
      </c>
      <c r="G61" s="19">
        <f>(C61 * E61 + C61 * E61 * F61)</f>
      </c>
    </row>
    <row r="62">
      <c r="A62" s="3" t="s">
        <v>115</v>
      </c>
      <c r="B62" s="13" t="s">
        <v>116</v>
      </c>
      <c r="C62" s="19">
        <f>(1)*(1)*(1)*(1)*(1 + (0))</f>
      </c>
      <c r="D62" s="19" t="s">
        <v>78</v>
      </c>
      <c r="E62" s="19"/>
      <c r="F62" s="19">
        <f>(0)</f>
      </c>
      <c r="G62" s="19">
        <f>(C62 * E62 + C62 * E62 * F62)</f>
      </c>
    </row>
    <row r="63">
      <c r="A63" s="3" t="s">
        <v>117</v>
      </c>
      <c r="B63" s="13" t="s">
        <v>111</v>
      </c>
      <c r="C63" s="19">
        <f>(1)*(1)*(1)*(1)*(1 + (0))</f>
      </c>
      <c r="D63" s="19" t="s">
        <v>78</v>
      </c>
      <c r="E63" s="19"/>
      <c r="F63" s="19">
        <f>(0)</f>
      </c>
      <c r="G63" s="19">
        <f>(C63 * E63 + C63 * E63 * F63)</f>
      </c>
    </row>
    <row r="64">
      <c r="A64" s="3" t="s">
        <v>118</v>
      </c>
      <c r="B64" s="13" t="s">
        <v>119</v>
      </c>
      <c r="C64" s="19">
        <f>(1)*(1)*(1)*(1)*(1 + (0))</f>
      </c>
      <c r="D64" s="19" t="s">
        <v>78</v>
      </c>
      <c r="E64" s="19"/>
      <c r="F64" s="19">
        <f>(0)</f>
      </c>
      <c r="G64" s="19">
        <f>(C64 * E64 + C64 * E64 * F64)</f>
      </c>
    </row>
    <row r="65">
      <c r="A65" s="3" t="s">
        <v>120</v>
      </c>
      <c r="B65" s="13" t="s">
        <v>121</v>
      </c>
      <c r="C65" s="19">
        <f>(1)*(1)*(1)*(1)*(1 + (0))</f>
      </c>
      <c r="D65" s="19" t="s">
        <v>78</v>
      </c>
      <c r="E65" s="19"/>
      <c r="F65" s="19">
        <f>(0)</f>
      </c>
      <c r="G65" s="19">
        <f>(C65 * E65 + C65 * E65 * F65)</f>
      </c>
    </row>
    <row r="66">
      <c r="A66" s="3" t="s">
        <v>122</v>
      </c>
      <c r="B66" s="13" t="s">
        <v>123</v>
      </c>
      <c r="C66" s="19">
        <f>(1)*(1)*(1)*(1)*(1 + (0))</f>
      </c>
      <c r="D66" s="19" t="s">
        <v>78</v>
      </c>
      <c r="E66" s="19"/>
      <c r="F66" s="19">
        <f>(0)</f>
      </c>
      <c r="G66" s="19">
        <f>(C66 * E66 + C66 * E66 * F66)</f>
      </c>
    </row>
    <row r="67">
      <c r="A67" s="3" t="s">
        <v>124</v>
      </c>
      <c r="B67" s="13" t="s">
        <v>125</v>
      </c>
      <c r="C67" s="19">
        <f>(1)*(1)*(1)*(1)*(1 + (0))</f>
      </c>
      <c r="D67" s="19" t="s">
        <v>78</v>
      </c>
      <c r="E67" s="19"/>
      <c r="F67" s="19">
        <f>(0)</f>
      </c>
      <c r="G67" s="19">
        <f>(C67 * E67 + C67 * E67 * F67)</f>
      </c>
    </row>
    <row r="68">
      <c r="A68" s="3" t="s">
        <v>126</v>
      </c>
      <c r="B68" s="13" t="s">
        <v>127</v>
      </c>
      <c r="C68" s="19">
        <f>(1)*(1)*(1)*(1)*(1 + (0))</f>
      </c>
      <c r="D68" s="19" t="s">
        <v>78</v>
      </c>
      <c r="E68" s="19"/>
      <c r="F68" s="19">
        <f>(0)</f>
      </c>
      <c r="G68" s="19">
        <f>(C68 * E68 + C68 * E68 * F68)</f>
      </c>
    </row>
    <row r="69">
      <c r="A69" s="3" t="s">
        <v>128</v>
      </c>
      <c r="B69" s="13" t="s">
        <v>129</v>
      </c>
      <c r="C69" s="19">
        <f>(1)*(1)*(1)*(1)*(1 + (0))</f>
      </c>
      <c r="D69" s="19" t="s">
        <v>78</v>
      </c>
      <c r="E69" s="19"/>
      <c r="F69" s="19">
        <f>(0)</f>
      </c>
      <c r="G69" s="19">
        <f>(C69 * E69 + C69 * E69 * F69)</f>
      </c>
    </row>
    <row r="70">
      <c r="A70" s="3" t="s">
        <v>130</v>
      </c>
      <c r="B70" s="13" t="s">
        <v>131</v>
      </c>
      <c r="C70" s="19">
        <f>(1)*(1)*(1)*(1)*(1 + (0))</f>
      </c>
      <c r="D70" s="19" t="s">
        <v>78</v>
      </c>
      <c r="E70" s="19"/>
      <c r="F70" s="19">
        <f>(0)</f>
      </c>
      <c r="G70" s="19">
        <f>(C70 * E70 + C70 * E70 * F70)</f>
      </c>
    </row>
    <row r="71">
      <c r="A71" s="3" t="s">
        <v>132</v>
      </c>
      <c r="B71" s="13" t="s">
        <v>133</v>
      </c>
      <c r="C71" s="19">
        <f>(1)*(1)*(1)*(1)*(1 + (0))</f>
      </c>
      <c r="D71" s="19" t="s">
        <v>78</v>
      </c>
      <c r="E71" s="19"/>
      <c r="F71" s="19">
        <f>(0)</f>
      </c>
      <c r="G71" s="19">
        <f>(C71 * E71 + C71 * E71 * F71)</f>
      </c>
    </row>
    <row r="72">
      <c r="A72" s="3" t="s">
        <v>134</v>
      </c>
      <c r="B72" s="13" t="s">
        <v>135</v>
      </c>
      <c r="C72" s="19">
        <f>(1)*(1)*(1)*(1)*(1 + (0))</f>
      </c>
      <c r="D72" s="19" t="s">
        <v>78</v>
      </c>
      <c r="E72" s="19"/>
      <c r="F72" s="19">
        <f>(0)</f>
      </c>
      <c r="G72" s="19">
        <f>(C72 * E72 + C72 * E72 * F72)</f>
      </c>
    </row>
    <row r="73">
      <c r="A73" s="5"/>
      <c r="B73" s="12" t="s">
        <v>136</v>
      </c>
      <c r="C73" s="21"/>
      <c r="D73" s="21"/>
      <c r="E73" s="21"/>
      <c r="F73" s="21"/>
      <c r="G73" s="21"/>
    </row>
    <row r="74">
      <c r="A74" s="3" t="s">
        <v>137</v>
      </c>
      <c r="B74" s="13" t="s">
        <v>138</v>
      </c>
      <c r="C74" s="19">
        <f>(1)*(1)*(1)*(1)*(1 + (0))</f>
      </c>
      <c r="D74" s="19" t="s">
        <v>30</v>
      </c>
      <c r="E74" s="19"/>
      <c r="F74" s="19">
        <f>(0)</f>
      </c>
      <c r="G74" s="19">
        <f>(C74 * E74 + C74 * E74 * F74)</f>
      </c>
    </row>
    <row r="75">
      <c r="A75" s="3" t="s">
        <v>139</v>
      </c>
      <c r="B75" s="13" t="s">
        <v>140</v>
      </c>
      <c r="C75" s="19">
        <f>(1)*(1)*(1)*(1)*(1 + (0))</f>
      </c>
      <c r="D75" s="19" t="s">
        <v>30</v>
      </c>
      <c r="E75" s="19"/>
      <c r="F75" s="19">
        <f>(0)</f>
      </c>
      <c r="G75" s="19">
        <f>(C75 * E75 + C75 * E75 * F75)</f>
      </c>
    </row>
    <row r="76">
      <c r="A76" s="5"/>
      <c r="B76" s="12" t="s">
        <v>141</v>
      </c>
      <c r="C76" s="21"/>
      <c r="D76" s="21"/>
      <c r="E76" s="21"/>
      <c r="F76" s="21"/>
      <c r="G76" s="21"/>
    </row>
    <row r="77">
      <c r="A77" s="6"/>
      <c r="B77" s="14" t="s">
        <v>142</v>
      </c>
      <c r="C77" s="22"/>
      <c r="D77" s="22"/>
      <c r="E77" s="22"/>
      <c r="F77" s="22"/>
      <c r="G77" s="22"/>
    </row>
    <row r="78">
      <c r="A78" s="3"/>
      <c r="B78" s="15" t="s">
        <v>143</v>
      </c>
      <c r="C78" s="19"/>
      <c r="D78" s="19"/>
      <c r="E78" s="19"/>
      <c r="F78" s="19"/>
      <c r="G78" s="19"/>
    </row>
    <row r="79">
      <c r="A79" s="3" t="s">
        <v>144</v>
      </c>
      <c r="B79" s="16" t="s">
        <v>145</v>
      </c>
      <c r="C79" s="19">
        <f>(2)*(1)*(1)*(1)*(1 + (0))</f>
      </c>
      <c r="D79" s="19" t="s">
        <v>30</v>
      </c>
      <c r="E79" s="19"/>
      <c r="F79" s="19">
        <f>(0)</f>
      </c>
      <c r="G79" s="19">
        <f>(C79 * E79 + C79 * E79 * F79)</f>
      </c>
    </row>
    <row r="80">
      <c r="A80" s="6"/>
      <c r="B80" s="14" t="s">
        <v>146</v>
      </c>
      <c r="C80" s="22"/>
      <c r="D80" s="22"/>
      <c r="E80" s="22"/>
      <c r="F80" s="22"/>
      <c r="G80" s="22"/>
    </row>
    <row r="81">
      <c r="A81" s="3"/>
      <c r="B81" s="15" t="s">
        <v>147</v>
      </c>
      <c r="C81" s="19"/>
      <c r="D81" s="19"/>
      <c r="E81" s="19"/>
      <c r="F81" s="19"/>
      <c r="G81" s="19"/>
    </row>
    <row r="82">
      <c r="A82" s="3" t="s">
        <v>148</v>
      </c>
      <c r="B82" s="16" t="s">
        <v>149</v>
      </c>
      <c r="C82" s="19">
        <f>(4)*(1)*(1)*(1)*(1 + (0))</f>
      </c>
      <c r="D82" s="19" t="s">
        <v>30</v>
      </c>
      <c r="E82" s="19"/>
      <c r="F82" s="19">
        <f>(0)</f>
      </c>
      <c r="G82" s="19">
        <f>(C82 * E82 + C82 * E82 * F82)</f>
      </c>
    </row>
    <row r="83">
      <c r="A83" s="5"/>
      <c r="B83" s="12" t="s">
        <v>150</v>
      </c>
      <c r="C83" s="21"/>
      <c r="D83" s="21"/>
      <c r="E83" s="21"/>
      <c r="F83" s="21"/>
      <c r="G83" s="21"/>
    </row>
    <row r="84">
      <c r="A84" s="6"/>
      <c r="B84" s="14" t="s">
        <v>151</v>
      </c>
      <c r="C84" s="22"/>
      <c r="D84" s="22"/>
      <c r="E84" s="22"/>
      <c r="F84" s="22"/>
      <c r="G84" s="22"/>
    </row>
    <row r="85">
      <c r="A85" s="3" t="s">
        <v>152</v>
      </c>
      <c r="B85" s="15" t="s">
        <v>153</v>
      </c>
      <c r="C85" s="19">
        <f>(1)*(1)*(1)*(1)*(1 + (0))</f>
      </c>
      <c r="D85" s="19" t="s">
        <v>24</v>
      </c>
      <c r="E85" s="19"/>
      <c r="F85" s="19">
        <f>(0)</f>
      </c>
      <c r="G85" s="19">
        <f>(C85 * E85 + C85 * E85 * F85)</f>
      </c>
    </row>
    <row r="86">
      <c r="A86" s="3" t="s">
        <v>154</v>
      </c>
      <c r="B86" s="15" t="s">
        <v>155</v>
      </c>
      <c r="C86" s="19">
        <f>(1)*(1)*(1)*(1)*(1 + (0))</f>
      </c>
      <c r="D86" s="19" t="s">
        <v>78</v>
      </c>
      <c r="E86" s="19"/>
      <c r="F86" s="19">
        <f>(0)</f>
      </c>
      <c r="G86" s="19">
        <f>(C86 * E86 + C86 * E86 * F86)</f>
      </c>
    </row>
    <row r="87">
      <c r="A87" s="4"/>
      <c r="B87" s="11" t="s">
        <v>156</v>
      </c>
      <c r="C87" s="20"/>
      <c r="D87" s="20"/>
      <c r="E87" s="20"/>
      <c r="F87" s="20"/>
      <c r="G87" s="20"/>
    </row>
    <row r="88">
      <c r="A88" s="3" t="s">
        <v>157</v>
      </c>
      <c r="B88" s="17" t="s">
        <v>158</v>
      </c>
      <c r="C88" s="19">
        <f>(1)*(1)*(1)*(1)*(1 + (0))</f>
      </c>
      <c r="D88" s="19" t="s">
        <v>24</v>
      </c>
      <c r="E88" s="19"/>
      <c r="F88" s="19">
        <f>(0)</f>
      </c>
      <c r="G88" s="19">
        <f>(C88 * E88 + C88 * E88 * F88)</f>
      </c>
    </row>
    <row r="89">
      <c r="A89" s="3" t="s">
        <v>159</v>
      </c>
      <c r="B89" s="17" t="s">
        <v>160</v>
      </c>
      <c r="C89" s="19">
        <f>(1)*(1)*(1)*(1)*(1 + (0))</f>
      </c>
      <c r="D89" s="19" t="s">
        <v>24</v>
      </c>
      <c r="E89" s="19"/>
      <c r="F89" s="19">
        <f>(0)</f>
      </c>
      <c r="G89" s="19">
        <f>(C89 * E89 + C89 * E89 * F89)</f>
      </c>
    </row>
    <row r="90">
      <c r="A90" s="3" t="s">
        <v>161</v>
      </c>
      <c r="B90" s="17" t="s">
        <v>162</v>
      </c>
      <c r="C90" s="19">
        <f>(1)*(1)*(1)*(1)*(1 + (0))</f>
      </c>
      <c r="D90" s="19" t="s">
        <v>24</v>
      </c>
      <c r="E90" s="19"/>
      <c r="F90" s="19">
        <f>(0)</f>
      </c>
      <c r="G90" s="19">
        <f>(C90 * E90 + C90 * E90 * F90)</f>
      </c>
    </row>
    <row r="91">
      <c r="A91" s="2"/>
      <c r="B91" s="10" t="s">
        <v>163</v>
      </c>
      <c r="C91" s="18"/>
      <c r="D91" s="18"/>
      <c r="E91" s="18"/>
      <c r="F91" s="18"/>
      <c r="G91" s="18"/>
    </row>
    <row r="92">
      <c r="A92" s="4"/>
      <c r="B92" s="11" t="s">
        <v>164</v>
      </c>
      <c r="C92" s="20"/>
      <c r="D92" s="20"/>
      <c r="E92" s="20"/>
      <c r="F92" s="20"/>
      <c r="G92" s="20"/>
    </row>
    <row r="93">
      <c r="A93" s="5"/>
      <c r="B93" s="12" t="s">
        <v>165</v>
      </c>
      <c r="C93" s="21"/>
      <c r="D93" s="21"/>
      <c r="E93" s="21"/>
      <c r="F93" s="21"/>
      <c r="G93" s="21"/>
    </row>
    <row r="94">
      <c r="A94" s="6"/>
      <c r="B94" s="14" t="s">
        <v>147</v>
      </c>
      <c r="C94" s="22"/>
      <c r="D94" s="22"/>
      <c r="E94" s="22"/>
      <c r="F94" s="22"/>
      <c r="G94" s="22"/>
    </row>
    <row r="95">
      <c r="A95" s="3" t="s">
        <v>166</v>
      </c>
      <c r="B95" s="15" t="s">
        <v>167</v>
      </c>
      <c r="C95" s="19">
        <f>(19)*(1)*(1)*(1)*(1 + (0))</f>
      </c>
      <c r="D95" s="19" t="s">
        <v>38</v>
      </c>
      <c r="E95" s="19"/>
      <c r="F95" s="19">
        <f>(0)</f>
      </c>
      <c r="G95" s="19">
        <f>(C95 * E95 + C95 * E95 * F95)</f>
      </c>
    </row>
    <row r="96">
      <c r="A96" s="3" t="s">
        <v>168</v>
      </c>
      <c r="B96" s="15" t="s">
        <v>169</v>
      </c>
      <c r="C96" s="19">
        <f>(8)*(1)*(1)*(1)*(1 + (0))</f>
      </c>
      <c r="D96" s="19" t="s">
        <v>49</v>
      </c>
      <c r="E96" s="19"/>
      <c r="F96" s="19">
        <f>(0)</f>
      </c>
      <c r="G96" s="19">
        <f>(C96 * E96 + C96 * E96 * F96)</f>
      </c>
    </row>
    <row r="97">
      <c r="A97" s="3" t="s">
        <v>170</v>
      </c>
      <c r="B97" s="15" t="s">
        <v>171</v>
      </c>
      <c r="C97" s="19">
        <f>(11)*(1)*(1)*(1)*(1 + (0))</f>
      </c>
      <c r="D97" s="19" t="s">
        <v>38</v>
      </c>
      <c r="E97" s="19"/>
      <c r="F97" s="19">
        <f>(0)</f>
      </c>
      <c r="G97" s="19">
        <f>(C97 * E97 + C97 * E97 * F97)</f>
      </c>
    </row>
    <row r="98">
      <c r="A98" s="3" t="s">
        <v>172</v>
      </c>
      <c r="B98" s="15" t="s">
        <v>169</v>
      </c>
      <c r="C98" s="19">
        <f>(4)*(1)*(1)*(1)*(1 + (0))</f>
      </c>
      <c r="D98" s="19" t="s">
        <v>49</v>
      </c>
      <c r="E98" s="19"/>
      <c r="F98" s="19">
        <f>(0)</f>
      </c>
      <c r="G98" s="19">
        <f>(C98 * E98 + C98 * E98 * F98)</f>
      </c>
    </row>
    <row r="99">
      <c r="A99" s="5"/>
      <c r="B99" s="12" t="s">
        <v>173</v>
      </c>
      <c r="C99" s="21"/>
      <c r="D99" s="21"/>
      <c r="E99" s="21"/>
      <c r="F99" s="21"/>
      <c r="G99" s="21"/>
    </row>
    <row r="100">
      <c r="A100" s="6"/>
      <c r="B100" s="14" t="s">
        <v>147</v>
      </c>
      <c r="C100" s="22"/>
      <c r="D100" s="22"/>
      <c r="E100" s="22"/>
      <c r="F100" s="22"/>
      <c r="G100" s="22"/>
    </row>
    <row r="101">
      <c r="A101" s="3" t="s">
        <v>174</v>
      </c>
      <c r="B101" s="15" t="s">
        <v>175</v>
      </c>
      <c r="C101" s="19">
        <f>(181)*(1)*(1)*(1)*(1 + (0))</f>
      </c>
      <c r="D101" s="19" t="s">
        <v>38</v>
      </c>
      <c r="E101" s="19"/>
      <c r="F101" s="19">
        <f>(0)</f>
      </c>
      <c r="G101" s="19">
        <f>(C101 * E101 + C101 * E101 * F101)</f>
      </c>
    </row>
    <row r="102">
      <c r="A102" s="3" t="s">
        <v>176</v>
      </c>
      <c r="B102" s="15" t="s">
        <v>169</v>
      </c>
      <c r="C102" s="19">
        <f>(60)*(1)*(1)*(1)*(1 + (0))</f>
      </c>
      <c r="D102" s="19" t="s">
        <v>49</v>
      </c>
      <c r="E102" s="19"/>
      <c r="F102" s="19">
        <f>(0)</f>
      </c>
      <c r="G102" s="19">
        <f>(C102 * E102 + C102 * E102 * F102)</f>
      </c>
    </row>
    <row r="103">
      <c r="A103" s="3" t="s">
        <v>177</v>
      </c>
      <c r="B103" s="15" t="s">
        <v>178</v>
      </c>
      <c r="C103" s="19">
        <f>(4)*(1)*(1)*(1)*(1 + (0))</f>
      </c>
      <c r="D103" s="19" t="s">
        <v>30</v>
      </c>
      <c r="E103" s="19"/>
      <c r="F103" s="19">
        <f>(0)</f>
      </c>
      <c r="G103" s="19">
        <f>(C103 * E103 + C103 * E103 * F103)</f>
      </c>
    </row>
    <row r="104">
      <c r="A104" s="4"/>
      <c r="B104" s="11" t="s">
        <v>156</v>
      </c>
      <c r="C104" s="20"/>
      <c r="D104" s="20"/>
      <c r="E104" s="20"/>
      <c r="F104" s="20"/>
      <c r="G104" s="20"/>
    </row>
    <row r="105">
      <c r="A105" s="3" t="s">
        <v>179</v>
      </c>
      <c r="B105" s="17" t="s">
        <v>158</v>
      </c>
      <c r="C105" s="19">
        <f>(1)*(1)*(1)*(1)*(1 + (0))</f>
      </c>
      <c r="D105" s="19" t="s">
        <v>24</v>
      </c>
      <c r="E105" s="19"/>
      <c r="F105" s="19">
        <f>(0)</f>
      </c>
      <c r="G105" s="19">
        <f>(C105 * E105 + C105 * E105 * F105)</f>
      </c>
    </row>
    <row r="106">
      <c r="A106" s="3" t="s">
        <v>180</v>
      </c>
      <c r="B106" s="17" t="s">
        <v>160</v>
      </c>
      <c r="C106" s="19">
        <f>(1)*(1)*(1)*(1)*(1 + (0))</f>
      </c>
      <c r="D106" s="19" t="s">
        <v>24</v>
      </c>
      <c r="E106" s="19"/>
      <c r="F106" s="19">
        <f>(0)</f>
      </c>
      <c r="G106" s="19">
        <f>(C106 * E106 + C106 * E106 * F106)</f>
      </c>
    </row>
    <row r="107">
      <c r="A107" s="3" t="s">
        <v>181</v>
      </c>
      <c r="B107" s="17" t="s">
        <v>162</v>
      </c>
      <c r="C107" s="19">
        <f>(1)*(1)*(1)*(1)*(1 + (0))</f>
      </c>
      <c r="D107" s="19" t="s">
        <v>24</v>
      </c>
      <c r="E107" s="19"/>
      <c r="F107" s="19">
        <f>(0)</f>
      </c>
      <c r="G107" s="19">
        <f>(C107 * E107 + C107 * E107 * F107)</f>
      </c>
    </row>
    <row r="108">
      <c r="A108" s="2"/>
      <c r="B108" s="10" t="s">
        <v>182</v>
      </c>
      <c r="C108" s="18"/>
      <c r="D108" s="18"/>
      <c r="E108" s="18"/>
      <c r="F108" s="18"/>
      <c r="G108" s="18"/>
    </row>
    <row r="109">
      <c r="A109" s="4"/>
      <c r="B109" s="11" t="s">
        <v>183</v>
      </c>
      <c r="C109" s="20"/>
      <c r="D109" s="20"/>
      <c r="E109" s="20"/>
      <c r="F109" s="20"/>
      <c r="G109" s="20"/>
    </row>
    <row r="110">
      <c r="A110" s="5"/>
      <c r="B110" s="12" t="s">
        <v>184</v>
      </c>
      <c r="C110" s="21"/>
      <c r="D110" s="21"/>
      <c r="E110" s="21"/>
      <c r="F110" s="21"/>
      <c r="G110" s="21"/>
    </row>
    <row r="111">
      <c r="A111" s="6"/>
      <c r="B111" s="14" t="s">
        <v>185</v>
      </c>
      <c r="C111" s="22"/>
      <c r="D111" s="22"/>
      <c r="E111" s="22"/>
      <c r="F111" s="22"/>
      <c r="G111" s="22"/>
    </row>
    <row r="112">
      <c r="A112" s="3" t="s">
        <v>186</v>
      </c>
      <c r="B112" s="15" t="s">
        <v>187</v>
      </c>
      <c r="C112" s="19">
        <f>(1)*(1)*(1)*(1)*(1 + (0))</f>
      </c>
      <c r="D112" s="19" t="s">
        <v>30</v>
      </c>
      <c r="E112" s="19"/>
      <c r="F112" s="19">
        <f>(0)</f>
      </c>
      <c r="G112" s="19">
        <f>(C112 * E112 + C112 * E112 * F112)</f>
      </c>
    </row>
    <row r="113">
      <c r="A113" s="5"/>
      <c r="B113" s="12" t="s">
        <v>188</v>
      </c>
      <c r="C113" s="21"/>
      <c r="D113" s="21"/>
      <c r="E113" s="21"/>
      <c r="F113" s="21"/>
      <c r="G113" s="21"/>
    </row>
    <row r="114">
      <c r="A114" s="6"/>
      <c r="B114" s="14" t="s">
        <v>189</v>
      </c>
      <c r="C114" s="22"/>
      <c r="D114" s="22"/>
      <c r="E114" s="22"/>
      <c r="F114" s="22"/>
      <c r="G114" s="22"/>
    </row>
    <row r="115">
      <c r="A115" s="3" t="s">
        <v>190</v>
      </c>
      <c r="B115" s="15" t="s">
        <v>191</v>
      </c>
      <c r="C115" s="19">
        <f>(6)*(1)*(1)*(1)*(1 + (0))</f>
      </c>
      <c r="D115" s="19" t="s">
        <v>30</v>
      </c>
      <c r="E115" s="19"/>
      <c r="F115" s="19">
        <f>(0)</f>
      </c>
      <c r="G115" s="19">
        <f>(C115 * E115 + C115 * E115 * F115)</f>
      </c>
    </row>
    <row r="116">
      <c r="A116" s="5"/>
      <c r="B116" s="12" t="s">
        <v>192</v>
      </c>
      <c r="C116" s="21"/>
      <c r="D116" s="21"/>
      <c r="E116" s="21"/>
      <c r="F116" s="21"/>
      <c r="G116" s="21"/>
    </row>
    <row r="117">
      <c r="A117" s="6"/>
      <c r="B117" s="14" t="s">
        <v>193</v>
      </c>
      <c r="C117" s="22"/>
      <c r="D117" s="22"/>
      <c r="E117" s="22"/>
      <c r="F117" s="22"/>
      <c r="G117" s="22"/>
    </row>
    <row r="118">
      <c r="A118" s="3" t="s">
        <v>194</v>
      </c>
      <c r="B118" s="15" t="s">
        <v>195</v>
      </c>
      <c r="C118" s="19">
        <f>(1)*(1)*(1)*(1)*(1 + (0))</f>
      </c>
      <c r="D118" s="19" t="s">
        <v>30</v>
      </c>
      <c r="E118" s="19"/>
      <c r="F118" s="19">
        <f>(0)</f>
      </c>
      <c r="G118" s="19">
        <f>(C118 * E118 + C118 * E118 * F118)</f>
      </c>
    </row>
    <row r="119">
      <c r="A119" s="4"/>
      <c r="B119" s="11" t="s">
        <v>196</v>
      </c>
      <c r="C119" s="20"/>
      <c r="D119" s="20"/>
      <c r="E119" s="20"/>
      <c r="F119" s="20"/>
      <c r="G119" s="20"/>
    </row>
    <row r="120">
      <c r="A120" s="5"/>
      <c r="B120" s="12" t="s">
        <v>197</v>
      </c>
      <c r="C120" s="21"/>
      <c r="D120" s="21"/>
      <c r="E120" s="21"/>
      <c r="F120" s="21"/>
      <c r="G120" s="21"/>
    </row>
    <row r="121">
      <c r="A121" s="6"/>
      <c r="B121" s="14" t="s">
        <v>198</v>
      </c>
      <c r="C121" s="22"/>
      <c r="D121" s="22"/>
      <c r="E121" s="22"/>
      <c r="F121" s="22"/>
      <c r="G121" s="22"/>
    </row>
    <row r="122">
      <c r="A122" s="3" t="s">
        <v>199</v>
      </c>
      <c r="B122" s="15" t="s">
        <v>200</v>
      </c>
      <c r="C122" s="19">
        <f>(42)*(1)*(1)*(1)*(1 + (0))</f>
      </c>
      <c r="D122" s="19" t="s">
        <v>30</v>
      </c>
      <c r="E122" s="19"/>
      <c r="F122" s="19">
        <f>(0)</f>
      </c>
      <c r="G122" s="19">
        <f>(C122 * E122 + C122 * E122 * F122)</f>
      </c>
    </row>
    <row r="123">
      <c r="A123" s="5"/>
      <c r="B123" s="12" t="s">
        <v>201</v>
      </c>
      <c r="C123" s="21"/>
      <c r="D123" s="21"/>
      <c r="E123" s="21"/>
      <c r="F123" s="21"/>
      <c r="G123" s="21"/>
    </row>
    <row r="124">
      <c r="A124" s="6"/>
      <c r="B124" s="14" t="s">
        <v>202</v>
      </c>
      <c r="C124" s="22"/>
      <c r="D124" s="22"/>
      <c r="E124" s="22"/>
      <c r="F124" s="22"/>
      <c r="G124" s="22"/>
    </row>
    <row r="125">
      <c r="A125" s="3" t="s">
        <v>203</v>
      </c>
      <c r="B125" s="15" t="s">
        <v>204</v>
      </c>
      <c r="C125" s="19">
        <f>(21)*(1)*(1)*(1)*(1 + (0))</f>
      </c>
      <c r="D125" s="19" t="s">
        <v>30</v>
      </c>
      <c r="E125" s="19"/>
      <c r="F125" s="19">
        <f>(0)</f>
      </c>
      <c r="G125" s="19">
        <f>(C125 * E125 + C125 * E125 * F125)</f>
      </c>
    </row>
    <row r="126">
      <c r="A126" s="3" t="s">
        <v>205</v>
      </c>
      <c r="B126" s="15" t="s">
        <v>206</v>
      </c>
      <c r="C126" s="19">
        <f>(7)*(1)*(1)*(1)*(1 + (0))</f>
      </c>
      <c r="D126" s="19" t="s">
        <v>30</v>
      </c>
      <c r="E126" s="19"/>
      <c r="F126" s="19">
        <f>(0)</f>
      </c>
      <c r="G126" s="19">
        <f>(C126 * E126 + C126 * E126 * F126)</f>
      </c>
    </row>
    <row r="127">
      <c r="A127" s="3" t="s">
        <v>207</v>
      </c>
      <c r="B127" s="15" t="s">
        <v>208</v>
      </c>
      <c r="C127" s="19">
        <f>(14)*(1)*(1)*(1)*(1 + (0))</f>
      </c>
      <c r="D127" s="19" t="s">
        <v>30</v>
      </c>
      <c r="E127" s="19"/>
      <c r="F127" s="19">
        <f>(0)</f>
      </c>
      <c r="G127" s="19">
        <f>(C127 * E127 + C127 * E127 * F127)</f>
      </c>
    </row>
    <row r="128">
      <c r="A128" s="3" t="s">
        <v>209</v>
      </c>
      <c r="B128" s="15" t="s">
        <v>210</v>
      </c>
      <c r="C128" s="19">
        <f>(14)*(1)*(1)*(1)*(1 + (0))</f>
      </c>
      <c r="D128" s="19" t="s">
        <v>30</v>
      </c>
      <c r="E128" s="19"/>
      <c r="F128" s="19">
        <f>(0)</f>
      </c>
      <c r="G128" s="19">
        <f>(C128 * E128 + C128 * E128 * F128)</f>
      </c>
    </row>
    <row r="129">
      <c r="A129" s="3" t="s">
        <v>211</v>
      </c>
      <c r="B129" s="15" t="s">
        <v>212</v>
      </c>
      <c r="C129" s="19">
        <f>(7)*(1)*(1)*(1)*(1 + (0))</f>
      </c>
      <c r="D129" s="19" t="s">
        <v>30</v>
      </c>
      <c r="E129" s="19"/>
      <c r="F129" s="19">
        <f>(0)</f>
      </c>
      <c r="G129" s="19">
        <f>(C129 * E129 + C129 * E129 * F129)</f>
      </c>
    </row>
    <row r="130">
      <c r="A130" s="3" t="s">
        <v>213</v>
      </c>
      <c r="B130" s="15" t="s">
        <v>214</v>
      </c>
      <c r="C130" s="19">
        <f>(7)*(1)*(1)*(1)*(1 + (0))</f>
      </c>
      <c r="D130" s="19" t="s">
        <v>30</v>
      </c>
      <c r="E130" s="19"/>
      <c r="F130" s="19">
        <f>(0)</f>
      </c>
      <c r="G130" s="19">
        <f>(C130 * E130 + C130 * E130 * F130)</f>
      </c>
    </row>
    <row r="131">
      <c r="A131" s="3" t="s">
        <v>215</v>
      </c>
      <c r="B131" s="15" t="s">
        <v>216</v>
      </c>
      <c r="C131" s="19">
        <f>(7)*(1)*(1)*(1)*(1 + (0))</f>
      </c>
      <c r="D131" s="19" t="s">
        <v>30</v>
      </c>
      <c r="E131" s="19"/>
      <c r="F131" s="19">
        <f>(0)</f>
      </c>
      <c r="G131" s="19">
        <f>(C131 * E131 + C131 * E131 * F131)</f>
      </c>
    </row>
    <row r="132">
      <c r="A132" s="3" t="s">
        <v>217</v>
      </c>
      <c r="B132" s="15" t="s">
        <v>218</v>
      </c>
      <c r="C132" s="19">
        <f>(7)*(1)*(1)*(1)*(1 + (0))</f>
      </c>
      <c r="D132" s="19" t="s">
        <v>30</v>
      </c>
      <c r="E132" s="19"/>
      <c r="F132" s="19">
        <f>(0)</f>
      </c>
      <c r="G132" s="19">
        <f>(C132 * E132 + C132 * E132 * F132)</f>
      </c>
    </row>
    <row r="133">
      <c r="A133" s="3" t="s">
        <v>219</v>
      </c>
      <c r="B133" s="15" t="s">
        <v>220</v>
      </c>
      <c r="C133" s="19">
        <f>(7)*(1)*(1)*(1)*(1 + (0))</f>
      </c>
      <c r="D133" s="19" t="s">
        <v>30</v>
      </c>
      <c r="E133" s="19"/>
      <c r="F133" s="19">
        <f>(0)</f>
      </c>
      <c r="G133" s="19">
        <f>(C133 * E133 + C133 * E133 * F133)</f>
      </c>
    </row>
    <row r="134">
      <c r="A134" s="3" t="s">
        <v>221</v>
      </c>
      <c r="B134" s="15" t="s">
        <v>222</v>
      </c>
      <c r="C134" s="19">
        <f>(7)*(1)*(1)*(1)*(1 + (0))</f>
      </c>
      <c r="D134" s="19" t="s">
        <v>30</v>
      </c>
      <c r="E134" s="19"/>
      <c r="F134" s="19">
        <f>(0)</f>
      </c>
      <c r="G134" s="19">
        <f>(C134 * E134 + C134 * E134 * F134)</f>
      </c>
    </row>
    <row r="135">
      <c r="A135" s="3" t="s">
        <v>223</v>
      </c>
      <c r="B135" s="15" t="s">
        <v>224</v>
      </c>
      <c r="C135" s="19">
        <f>(14)*(1)*(1)*(1)*(1 + (0))</f>
      </c>
      <c r="D135" s="19" t="s">
        <v>30</v>
      </c>
      <c r="E135" s="19"/>
      <c r="F135" s="19">
        <f>(0)</f>
      </c>
      <c r="G135" s="19">
        <f>(C135 * E135 + C135 * E135 * F135)</f>
      </c>
    </row>
    <row r="136">
      <c r="A136" s="2"/>
      <c r="B136" s="10" t="s">
        <v>225</v>
      </c>
      <c r="C136" s="18"/>
      <c r="D136" s="18"/>
      <c r="E136" s="18"/>
      <c r="F136" s="18"/>
      <c r="G136" s="18"/>
    </row>
    <row r="137">
      <c r="A137" s="4"/>
      <c r="B137" s="11" t="s">
        <v>226</v>
      </c>
      <c r="C137" s="20"/>
      <c r="D137" s="20"/>
      <c r="E137" s="20"/>
      <c r="F137" s="20"/>
      <c r="G137" s="20"/>
    </row>
    <row r="138">
      <c r="A138" s="5"/>
      <c r="B138" s="12" t="s">
        <v>227</v>
      </c>
      <c r="C138" s="21"/>
      <c r="D138" s="21"/>
      <c r="E138" s="21"/>
      <c r="F138" s="21"/>
      <c r="G138" s="21"/>
    </row>
    <row r="139">
      <c r="A139" s="3" t="s">
        <v>228</v>
      </c>
      <c r="B139" s="13" t="s">
        <v>229</v>
      </c>
      <c r="C139" s="19">
        <f>(1)*(1)*(1)*(1)*(1 + (0))</f>
      </c>
      <c r="D139" s="19" t="s">
        <v>24</v>
      </c>
      <c r="E139" s="19"/>
      <c r="F139" s="19">
        <f>(0)</f>
      </c>
      <c r="G139" s="19">
        <f>(C139 * E139 + C139 * E139 * F139)</f>
      </c>
    </row>
    <row r="140">
      <c r="A140" s="5"/>
      <c r="B140" s="12" t="s">
        <v>230</v>
      </c>
      <c r="C140" s="21"/>
      <c r="D140" s="21"/>
      <c r="E140" s="21"/>
      <c r="F140" s="21"/>
      <c r="G140" s="21"/>
    </row>
    <row r="141">
      <c r="A141" s="3" t="s">
        <v>231</v>
      </c>
      <c r="B141" s="13" t="s">
        <v>232</v>
      </c>
      <c r="C141" s="19"/>
      <c r="D141" s="19" t="s">
        <v>9</v>
      </c>
      <c r="E141" s="19"/>
      <c r="F141" s="19">
        <f>(0)</f>
      </c>
      <c r="G141" s="19">
        <f>(C141 * E141 + C141 * E141 * F141)</f>
      </c>
    </row>
    <row r="142">
      <c r="A142" s="3" t="s">
        <v>233</v>
      </c>
      <c r="B142" s="13" t="s">
        <v>234</v>
      </c>
      <c r="C142" s="19"/>
      <c r="D142" s="19" t="s">
        <v>9</v>
      </c>
      <c r="E142" s="19"/>
      <c r="F142" s="19">
        <f>(0)</f>
      </c>
      <c r="G142" s="19">
        <f>(C142 * E142 + C142 * E142 * F142)</f>
      </c>
    </row>
    <row r="143">
      <c r="A143" s="3" t="s">
        <v>235</v>
      </c>
      <c r="B143" s="13" t="s">
        <v>236</v>
      </c>
      <c r="C143" s="19">
        <f>(1)*(1)*(1)*(1)*(1 + (0))</f>
      </c>
      <c r="D143" s="19" t="s">
        <v>24</v>
      </c>
      <c r="E143" s="19"/>
      <c r="F143" s="19">
        <f>(0)</f>
      </c>
      <c r="G143" s="19">
        <f>(C143 * E143 + C143 * E143 * F143)</f>
      </c>
    </row>
    <row r="144">
      <c r="A144" s="5"/>
      <c r="B144" s="12" t="s">
        <v>156</v>
      </c>
      <c r="C144" s="21"/>
      <c r="D144" s="21"/>
      <c r="E144" s="21"/>
      <c r="F144" s="21"/>
      <c r="G144" s="21"/>
    </row>
    <row r="145">
      <c r="A145" s="3" t="s">
        <v>237</v>
      </c>
      <c r="B145" s="13" t="s">
        <v>158</v>
      </c>
      <c r="C145" s="19">
        <f>(1)*(1)*(1)*(1)*(1 + (0))</f>
      </c>
      <c r="D145" s="19" t="s">
        <v>24</v>
      </c>
      <c r="E145" s="19"/>
      <c r="F145" s="19">
        <f>(0)</f>
      </c>
      <c r="G145" s="19">
        <f>(C145 * E145 + C145 * E145 * F145)</f>
      </c>
    </row>
    <row r="146">
      <c r="A146" s="3" t="s">
        <v>238</v>
      </c>
      <c r="B146" s="13" t="s">
        <v>160</v>
      </c>
      <c r="C146" s="19">
        <f>(1)*(1)*(1)*(1)*(1 + (0))</f>
      </c>
      <c r="D146" s="19" t="s">
        <v>24</v>
      </c>
      <c r="E146" s="19"/>
      <c r="F146" s="19">
        <f>(0)</f>
      </c>
      <c r="G146" s="19">
        <f>(C146 * E146 + C146 * E146 * F146)</f>
      </c>
    </row>
    <row r="147">
      <c r="A147" s="3" t="s">
        <v>239</v>
      </c>
      <c r="B147" s="13" t="s">
        <v>162</v>
      </c>
      <c r="C147" s="19">
        <f>(1)*(1)*(1)*(1)*(1 + (0))</f>
      </c>
      <c r="D147" s="19" t="s">
        <v>24</v>
      </c>
      <c r="E147" s="19"/>
      <c r="F147" s="19">
        <f>(0)</f>
      </c>
      <c r="G147" s="19">
        <f>(C147 * E147 + C147 * E147 * F147)</f>
      </c>
    </row>
    <row r="148">
      <c r="A148" s="2"/>
      <c r="B148" s="10" t="s">
        <v>240</v>
      </c>
      <c r="C148" s="18"/>
      <c r="D148" s="18"/>
      <c r="E148" s="18"/>
      <c r="F148" s="18"/>
      <c r="G148" s="18"/>
    </row>
    <row r="149">
      <c r="A149" s="4"/>
      <c r="B149" s="11" t="s">
        <v>241</v>
      </c>
      <c r="C149" s="20"/>
      <c r="D149" s="20"/>
      <c r="E149" s="20"/>
      <c r="F149" s="20"/>
      <c r="G149" s="20"/>
    </row>
    <row r="150">
      <c r="A150" s="5"/>
      <c r="B150" s="12" t="s">
        <v>242</v>
      </c>
      <c r="C150" s="21"/>
      <c r="D150" s="21"/>
      <c r="E150" s="21"/>
      <c r="F150" s="21"/>
      <c r="G150" s="21"/>
    </row>
    <row r="151">
      <c r="A151" s="3" t="s">
        <v>243</v>
      </c>
      <c r="B151" s="13" t="s">
        <v>244</v>
      </c>
      <c r="C151" s="19">
        <f>(1)*(1)*(1)*(1)*(1 + (0))</f>
      </c>
      <c r="D151" s="19" t="s">
        <v>24</v>
      </c>
      <c r="E151" s="19"/>
      <c r="F151" s="19">
        <f>(0)</f>
      </c>
      <c r="G151" s="19">
        <f>(C151 * E151 + C151 * E151 * F151)</f>
      </c>
    </row>
    <row r="152">
      <c r="A152" s="5"/>
      <c r="B152" s="12" t="s">
        <v>245</v>
      </c>
      <c r="C152" s="21"/>
      <c r="D152" s="21"/>
      <c r="E152" s="21"/>
      <c r="F152" s="21"/>
      <c r="G152" s="21"/>
    </row>
    <row r="153">
      <c r="A153" s="3" t="s">
        <v>246</v>
      </c>
      <c r="B153" s="13" t="s">
        <v>232</v>
      </c>
      <c r="C153" s="19"/>
      <c r="D153" s="19" t="s">
        <v>9</v>
      </c>
      <c r="E153" s="19"/>
      <c r="F153" s="19">
        <f>(0)</f>
      </c>
      <c r="G153" s="19">
        <f>(C153 * E153 + C153 * E153 * F153)</f>
      </c>
    </row>
    <row r="154">
      <c r="A154" s="3" t="s">
        <v>247</v>
      </c>
      <c r="B154" s="13" t="s">
        <v>234</v>
      </c>
      <c r="C154" s="19"/>
      <c r="D154" s="19" t="s">
        <v>9</v>
      </c>
      <c r="E154" s="19"/>
      <c r="F154" s="19">
        <f>(0)</f>
      </c>
      <c r="G154" s="19">
        <f>(C154 * E154 + C154 * E154 * F154)</f>
      </c>
    </row>
    <row r="155">
      <c r="A155" s="3" t="s">
        <v>248</v>
      </c>
      <c r="B155" s="13" t="s">
        <v>249</v>
      </c>
      <c r="C155" s="19">
        <f>(1)*(1)*(1)*(1)*(1 + (0))</f>
      </c>
      <c r="D155" s="19" t="s">
        <v>24</v>
      </c>
      <c r="E155" s="19"/>
      <c r="F155" s="19">
        <f>(0)</f>
      </c>
      <c r="G155" s="19">
        <f>(C155 * E155 + C155 * E155 * F155)</f>
      </c>
    </row>
    <row r="156">
      <c r="A156" s="5"/>
      <c r="B156" s="12" t="s">
        <v>156</v>
      </c>
      <c r="C156" s="21"/>
      <c r="D156" s="21"/>
      <c r="E156" s="21"/>
      <c r="F156" s="21"/>
      <c r="G156" s="21"/>
    </row>
    <row r="157">
      <c r="A157" s="3" t="s">
        <v>250</v>
      </c>
      <c r="B157" s="13" t="s">
        <v>158</v>
      </c>
      <c r="C157" s="19">
        <f>(1)*(1)*(1)*(1)*(1 + (0))</f>
      </c>
      <c r="D157" s="19" t="s">
        <v>24</v>
      </c>
      <c r="E157" s="19"/>
      <c r="F157" s="19">
        <f>(0)</f>
      </c>
      <c r="G157" s="19">
        <f>(C157 * E157 + C157 * E157 * F157)</f>
      </c>
    </row>
    <row r="158">
      <c r="A158" s="3" t="s">
        <v>251</v>
      </c>
      <c r="B158" s="13" t="s">
        <v>160</v>
      </c>
      <c r="C158" s="19">
        <f>(1)*(1)*(1)*(1)*(1 + (0))</f>
      </c>
      <c r="D158" s="19" t="s">
        <v>24</v>
      </c>
      <c r="E158" s="19"/>
      <c r="F158" s="19">
        <f>(0)</f>
      </c>
      <c r="G158" s="19">
        <f>(C158 * E158 + C158 * E158 * F158)</f>
      </c>
    </row>
    <row r="159">
      <c r="A159" s="3" t="s">
        <v>252</v>
      </c>
      <c r="B159" s="13" t="s">
        <v>162</v>
      </c>
      <c r="C159" s="19">
        <f>(1)*(1)*(1)*(1)*(1 + (0))</f>
      </c>
      <c r="D159" s="19" t="s">
        <v>24</v>
      </c>
      <c r="E159" s="19"/>
      <c r="F159" s="19">
        <f>(0)</f>
      </c>
      <c r="G159" s="19">
        <f>(C159 * E159 + C159 * E159 * F159)</f>
      </c>
    </row>
    <row r="160">
      <c r="A160" s="2"/>
      <c r="B160" s="10" t="s">
        <v>253</v>
      </c>
      <c r="C160" s="18"/>
      <c r="D160" s="18"/>
      <c r="E160" s="18"/>
      <c r="F160" s="18"/>
      <c r="G160" s="18"/>
    </row>
    <row r="161">
      <c r="A161" s="4"/>
      <c r="B161" s="11" t="s">
        <v>254</v>
      </c>
      <c r="C161" s="20"/>
      <c r="D161" s="20"/>
      <c r="E161" s="20"/>
      <c r="F161" s="20"/>
      <c r="G161" s="20"/>
    </row>
    <row r="162">
      <c r="A162" s="5"/>
      <c r="B162" s="12" t="s">
        <v>255</v>
      </c>
      <c r="C162" s="21"/>
      <c r="D162" s="21"/>
      <c r="E162" s="21"/>
      <c r="F162" s="21"/>
      <c r="G162" s="21"/>
    </row>
    <row r="163">
      <c r="A163" s="6"/>
      <c r="B163" s="14" t="s">
        <v>256</v>
      </c>
      <c r="C163" s="22"/>
      <c r="D163" s="22"/>
      <c r="E163" s="22"/>
      <c r="F163" s="22"/>
      <c r="G163" s="22"/>
    </row>
    <row r="164">
      <c r="A164" s="3" t="s">
        <v>257</v>
      </c>
      <c r="B164" s="15" t="s">
        <v>258</v>
      </c>
      <c r="C164" s="19">
        <f>(208)*(1)*(1)*(1)*(1 + (0))</f>
      </c>
      <c r="D164" s="19" t="s">
        <v>38</v>
      </c>
      <c r="E164" s="19"/>
      <c r="F164" s="19">
        <f>(0)</f>
      </c>
      <c r="G164" s="19">
        <f>(C164 * E164 + C164 * E164 * F164)</f>
      </c>
    </row>
    <row r="165">
      <c r="A165" s="5"/>
      <c r="B165" s="12" t="s">
        <v>259</v>
      </c>
      <c r="C165" s="21"/>
      <c r="D165" s="21"/>
      <c r="E165" s="21"/>
      <c r="F165" s="21"/>
      <c r="G165" s="21"/>
    </row>
    <row r="166">
      <c r="A166" s="6"/>
      <c r="B166" s="14" t="s">
        <v>260</v>
      </c>
      <c r="C166" s="22"/>
      <c r="D166" s="22"/>
      <c r="E166" s="22"/>
      <c r="F166" s="22"/>
      <c r="G166" s="22"/>
    </row>
    <row r="167">
      <c r="A167" s="3"/>
      <c r="B167" s="15" t="s">
        <v>261</v>
      </c>
      <c r="C167" s="19"/>
      <c r="D167" s="19"/>
      <c r="E167" s="19"/>
      <c r="F167" s="19"/>
      <c r="G167" s="19"/>
    </row>
    <row r="168">
      <c r="A168" s="3" t="s">
        <v>262</v>
      </c>
      <c r="B168" s="16" t="s">
        <v>263</v>
      </c>
      <c r="C168" s="19">
        <f>(208)*(1)*(1)*(1)*(1 + (0))</f>
      </c>
      <c r="D168" s="19" t="s">
        <v>38</v>
      </c>
      <c r="E168" s="19"/>
      <c r="F168" s="19">
        <f>(0)</f>
      </c>
      <c r="G168" s="19">
        <f>(C168 * E168 + C168 * E168 * F168)</f>
      </c>
    </row>
    <row r="169">
      <c r="A169" s="6"/>
      <c r="B169" s="14" t="s">
        <v>264</v>
      </c>
      <c r="C169" s="22"/>
      <c r="D169" s="22"/>
      <c r="E169" s="22"/>
      <c r="F169" s="22"/>
      <c r="G169" s="22"/>
    </row>
    <row r="170">
      <c r="A170" s="3" t="s">
        <v>265</v>
      </c>
      <c r="B170" s="15" t="s">
        <v>266</v>
      </c>
      <c r="C170" s="19">
        <f>(123)*(1)*(1)*(1)*(1 + (0))</f>
      </c>
      <c r="D170" s="19" t="s">
        <v>49</v>
      </c>
      <c r="E170" s="19"/>
      <c r="F170" s="19">
        <f>(0)</f>
      </c>
      <c r="G170" s="19">
        <f>(C170 * E170 + C170 * E170 * F170)</f>
      </c>
    </row>
    <row r="171">
      <c r="A171" s="3" t="s">
        <v>267</v>
      </c>
      <c r="B171" s="15" t="s">
        <v>268</v>
      </c>
      <c r="C171" s="19">
        <f>(123)*(1)*(1)*(1)*(1 + (0))</f>
      </c>
      <c r="D171" s="19" t="s">
        <v>49</v>
      </c>
      <c r="E171" s="19"/>
      <c r="F171" s="19">
        <f>(0)</f>
      </c>
      <c r="G171" s="19">
        <f>(C171 * E171 + C171 * E171 * F171)</f>
      </c>
    </row>
    <row r="172">
      <c r="A172" s="3" t="s">
        <v>269</v>
      </c>
      <c r="B172" s="15" t="s">
        <v>270</v>
      </c>
      <c r="C172" s="19">
        <f>(24)*(1)*(1)*(1)*(1 + (0))</f>
      </c>
      <c r="D172" s="19" t="s">
        <v>49</v>
      </c>
      <c r="E172" s="19"/>
      <c r="F172" s="19">
        <f>(0)</f>
      </c>
      <c r="G172" s="19">
        <f>(C172 * E172 + C172 * E172 * F172)</f>
      </c>
    </row>
    <row r="173">
      <c r="A173" s="3" t="s">
        <v>271</v>
      </c>
      <c r="B173" s="15" t="s">
        <v>272</v>
      </c>
      <c r="C173" s="19">
        <f>(36)*(1)*(1)*(1)*(1 + (0))</f>
      </c>
      <c r="D173" s="19" t="s">
        <v>49</v>
      </c>
      <c r="E173" s="19"/>
      <c r="F173" s="19">
        <f>(0)</f>
      </c>
      <c r="G173" s="19">
        <f>(C173 * E173 + C173 * E173 * F173)</f>
      </c>
    </row>
    <row r="174">
      <c r="A174" s="3" t="s">
        <v>273</v>
      </c>
      <c r="B174" s="15" t="s">
        <v>274</v>
      </c>
      <c r="C174" s="19">
        <f>(18)*(1)*(1)*(1)*(1 + (0))</f>
      </c>
      <c r="D174" s="19" t="s">
        <v>49</v>
      </c>
      <c r="E174" s="19"/>
      <c r="F174" s="19">
        <f>(0)</f>
      </c>
      <c r="G174" s="19">
        <f>(C174 * E174 + C174 * E174 * F174)</f>
      </c>
    </row>
    <row r="175">
      <c r="A175" s="3" t="s">
        <v>275</v>
      </c>
      <c r="B175" s="15" t="s">
        <v>276</v>
      </c>
      <c r="C175" s="19">
        <f>(18)*(1)*(1)*(1)*(1 + (0))</f>
      </c>
      <c r="D175" s="19" t="s">
        <v>49</v>
      </c>
      <c r="E175" s="19"/>
      <c r="F175" s="19">
        <f>(0)</f>
      </c>
      <c r="G175" s="19">
        <f>(C175 * E175 + C175 * E175 * F175)</f>
      </c>
    </row>
    <row r="176">
      <c r="A176" s="5"/>
      <c r="B176" s="12" t="s">
        <v>277</v>
      </c>
      <c r="C176" s="21"/>
      <c r="D176" s="21"/>
      <c r="E176" s="21"/>
      <c r="F176" s="21"/>
      <c r="G176" s="21"/>
    </row>
    <row r="177">
      <c r="A177" s="6"/>
      <c r="B177" s="14" t="s">
        <v>278</v>
      </c>
      <c r="C177" s="22"/>
      <c r="D177" s="22"/>
      <c r="E177" s="22"/>
      <c r="F177" s="22"/>
      <c r="G177" s="22"/>
    </row>
    <row r="178">
      <c r="A178" s="3"/>
      <c r="B178" s="15" t="s">
        <v>279</v>
      </c>
      <c r="C178" s="19"/>
      <c r="D178" s="19"/>
      <c r="E178" s="19"/>
      <c r="F178" s="19"/>
      <c r="G178" s="19"/>
    </row>
    <row r="179">
      <c r="A179" s="3" t="s">
        <v>280</v>
      </c>
      <c r="B179" s="16" t="s">
        <v>263</v>
      </c>
      <c r="C179" s="19">
        <f>(208)*(1)*(1)*(1)*(1 + (0))</f>
      </c>
      <c r="D179" s="19" t="s">
        <v>38</v>
      </c>
      <c r="E179" s="19"/>
      <c r="F179" s="19">
        <f>(0)</f>
      </c>
      <c r="G179" s="19">
        <f>(C179 * E179 + C179 * E179 * F179)</f>
      </c>
    </row>
    <row r="180">
      <c r="A180" s="3" t="s">
        <v>281</v>
      </c>
      <c r="B180" s="16" t="s">
        <v>282</v>
      </c>
      <c r="C180" s="19">
        <f>(208)*(1)*(1)*(1)*(1 + (0))</f>
      </c>
      <c r="D180" s="19" t="s">
        <v>38</v>
      </c>
      <c r="E180" s="19"/>
      <c r="F180" s="19">
        <f>(0)</f>
      </c>
      <c r="G180" s="19">
        <f>(C180 * E180 + C180 * E180 * F180)</f>
      </c>
    </row>
    <row r="181">
      <c r="A181" s="3"/>
      <c r="B181" s="15" t="s">
        <v>283</v>
      </c>
      <c r="C181" s="19"/>
      <c r="D181" s="19"/>
      <c r="E181" s="19"/>
      <c r="F181" s="19"/>
      <c r="G181" s="19"/>
    </row>
    <row r="182">
      <c r="A182" s="3" t="s">
        <v>284</v>
      </c>
      <c r="B182" s="16" t="s">
        <v>285</v>
      </c>
      <c r="C182" s="19">
        <f>(30)*(1)*(1)*(1)*(1 + (0))</f>
      </c>
      <c r="D182" s="19" t="s">
        <v>30</v>
      </c>
      <c r="E182" s="19"/>
      <c r="F182" s="19">
        <f>(0)</f>
      </c>
      <c r="G182" s="19">
        <f>(C182 * E182 + C182 * E182 * F182)</f>
      </c>
    </row>
    <row r="183">
      <c r="A183" s="6"/>
      <c r="B183" s="14" t="s">
        <v>286</v>
      </c>
      <c r="C183" s="22"/>
      <c r="D183" s="22"/>
      <c r="E183" s="22"/>
      <c r="F183" s="22"/>
      <c r="G183" s="22"/>
    </row>
    <row r="184">
      <c r="A184" s="3"/>
      <c r="B184" s="15" t="s">
        <v>287</v>
      </c>
      <c r="C184" s="19"/>
      <c r="D184" s="19"/>
      <c r="E184" s="19"/>
      <c r="F184" s="19"/>
      <c r="G184" s="19"/>
    </row>
    <row r="185">
      <c r="A185" s="3" t="s">
        <v>288</v>
      </c>
      <c r="B185" s="16" t="s">
        <v>289</v>
      </c>
      <c r="C185" s="19">
        <f>(123)*(1)*(1)*(1)*(1 + (0))</f>
      </c>
      <c r="D185" s="19" t="s">
        <v>49</v>
      </c>
      <c r="E185" s="19"/>
      <c r="F185" s="19">
        <f>(0)</f>
      </c>
      <c r="G185" s="19">
        <f>(C185 * E185 + C185 * E185 * F185)</f>
      </c>
    </row>
    <row r="186">
      <c r="A186" s="4"/>
      <c r="B186" s="11" t="s">
        <v>290</v>
      </c>
      <c r="C186" s="20"/>
      <c r="D186" s="20"/>
      <c r="E186" s="20"/>
      <c r="F186" s="20"/>
      <c r="G186" s="20"/>
    </row>
    <row r="187">
      <c r="A187" s="3" t="s">
        <v>291</v>
      </c>
      <c r="B187" s="17" t="s">
        <v>292</v>
      </c>
      <c r="C187" s="19">
        <f>(331)*(1)*(1)*(1)*(1 + (0))</f>
      </c>
      <c r="D187" s="19" t="s">
        <v>38</v>
      </c>
      <c r="E187" s="19"/>
      <c r="F187" s="19">
        <f>(0)</f>
      </c>
      <c r="G187" s="19">
        <f>(C187 * E187 + C187 * E187 * F187)</f>
      </c>
    </row>
    <row r="188">
      <c r="A188" s="4"/>
      <c r="B188" s="11" t="s">
        <v>293</v>
      </c>
      <c r="C188" s="20"/>
      <c r="D188" s="20"/>
      <c r="E188" s="20"/>
      <c r="F188" s="20"/>
      <c r="G188" s="20"/>
    </row>
    <row r="189">
      <c r="A189" s="5"/>
      <c r="B189" s="12" t="s">
        <v>294</v>
      </c>
      <c r="C189" s="21"/>
      <c r="D189" s="21"/>
      <c r="E189" s="21"/>
      <c r="F189" s="21"/>
      <c r="G189" s="21"/>
    </row>
    <row r="190">
      <c r="A190" s="3" t="s">
        <v>295</v>
      </c>
      <c r="B190" s="13" t="s">
        <v>296</v>
      </c>
      <c r="C190" s="19">
        <f>(25)*(1)*(1)*(1)*(1 + (0))</f>
      </c>
      <c r="D190" s="19" t="s">
        <v>38</v>
      </c>
      <c r="E190" s="19"/>
      <c r="F190" s="19">
        <f>(0)</f>
      </c>
      <c r="G190" s="19">
        <f>(C190 * E190 + C190 * E190 * F190)</f>
      </c>
    </row>
    <row r="191">
      <c r="A191" s="4"/>
      <c r="B191" s="11" t="s">
        <v>156</v>
      </c>
      <c r="C191" s="20"/>
      <c r="D191" s="20"/>
      <c r="E191" s="20"/>
      <c r="F191" s="20"/>
      <c r="G191" s="20"/>
    </row>
    <row r="192">
      <c r="A192" s="3" t="s">
        <v>297</v>
      </c>
      <c r="B192" s="17" t="s">
        <v>158</v>
      </c>
      <c r="C192" s="19">
        <f>(1)*(1)*(1)*(1)*(1 + (0))</f>
      </c>
      <c r="D192" s="19" t="s">
        <v>24</v>
      </c>
      <c r="E192" s="19"/>
      <c r="F192" s="19">
        <f>(0)</f>
      </c>
      <c r="G192" s="19">
        <f>(C192 * E192 + C192 * E192 * F192)</f>
      </c>
    </row>
    <row r="193">
      <c r="A193" s="3" t="s">
        <v>298</v>
      </c>
      <c r="B193" s="17" t="s">
        <v>160</v>
      </c>
      <c r="C193" s="19">
        <f>(1)*(1)*(1)*(1)*(1 + (0))</f>
      </c>
      <c r="D193" s="19" t="s">
        <v>24</v>
      </c>
      <c r="E193" s="19"/>
      <c r="F193" s="19">
        <f>(0)</f>
      </c>
      <c r="G193" s="19">
        <f>(C193 * E193 + C193 * E193 * F193)</f>
      </c>
    </row>
    <row r="194">
      <c r="A194" s="3" t="s">
        <v>299</v>
      </c>
      <c r="B194" s="17" t="s">
        <v>162</v>
      </c>
      <c r="C194" s="19">
        <f>(1)*(1)*(1)*(1)*(1 + (0))</f>
      </c>
      <c r="D194" s="19" t="s">
        <v>24</v>
      </c>
      <c r="E194" s="19"/>
      <c r="F194" s="19">
        <f>(0)</f>
      </c>
      <c r="G194" s="19">
        <f>(C194 * E194 + C194 * E194 * F194)</f>
      </c>
    </row>
    <row r="195">
      <c r="A195" s="2"/>
      <c r="B195" s="10" t="s">
        <v>300</v>
      </c>
      <c r="C195" s="18"/>
      <c r="D195" s="18"/>
      <c r="E195" s="18"/>
      <c r="F195" s="18"/>
      <c r="G195" s="18"/>
    </row>
    <row r="196">
      <c r="A196" s="4"/>
      <c r="B196" s="11" t="s">
        <v>301</v>
      </c>
      <c r="C196" s="20"/>
      <c r="D196" s="20"/>
      <c r="E196" s="20"/>
      <c r="F196" s="20"/>
      <c r="G196" s="20"/>
    </row>
    <row r="197">
      <c r="A197" s="5"/>
      <c r="B197" s="12" t="s">
        <v>302</v>
      </c>
      <c r="C197" s="21"/>
      <c r="D197" s="21"/>
      <c r="E197" s="21"/>
      <c r="F197" s="21"/>
      <c r="G197" s="21"/>
    </row>
    <row r="198">
      <c r="A198" s="6"/>
      <c r="B198" s="14" t="s">
        <v>303</v>
      </c>
      <c r="C198" s="22"/>
      <c r="D198" s="22"/>
      <c r="E198" s="22"/>
      <c r="F198" s="22"/>
      <c r="G198" s="22"/>
    </row>
    <row r="199">
      <c r="A199" s="3" t="s">
        <v>304</v>
      </c>
      <c r="B199" s="15" t="s">
        <v>263</v>
      </c>
      <c r="C199" s="19">
        <f>(483)*(1)*(1)*(1)*(1 + (0))</f>
      </c>
      <c r="D199" s="19" t="s">
        <v>38</v>
      </c>
      <c r="E199" s="19"/>
      <c r="F199" s="19">
        <f>(0)</f>
      </c>
      <c r="G199" s="19">
        <f>(C199 * E199 + C199 * E199 * F199)</f>
      </c>
    </row>
    <row r="200">
      <c r="A200" s="3" t="s">
        <v>305</v>
      </c>
      <c r="B200" s="15" t="s">
        <v>285</v>
      </c>
      <c r="C200" s="19">
        <f>(100)*(1)*(1)*(1)*(1 + (0))</f>
      </c>
      <c r="D200" s="19" t="s">
        <v>49</v>
      </c>
      <c r="E200" s="19"/>
      <c r="F200" s="19">
        <f>(0)</f>
      </c>
      <c r="G200" s="19">
        <f>(C200 * E200 + C200 * E200 * F200)</f>
      </c>
    </row>
    <row r="201">
      <c r="A201" s="5"/>
      <c r="B201" s="12" t="s">
        <v>306</v>
      </c>
      <c r="C201" s="21"/>
      <c r="D201" s="21"/>
      <c r="E201" s="21"/>
      <c r="F201" s="21"/>
      <c r="G201" s="21"/>
    </row>
    <row r="202">
      <c r="A202" s="6"/>
      <c r="B202" s="14" t="s">
        <v>307</v>
      </c>
      <c r="C202" s="22"/>
      <c r="D202" s="22"/>
      <c r="E202" s="22"/>
      <c r="F202" s="22"/>
      <c r="G202" s="22"/>
    </row>
    <row r="203">
      <c r="A203" s="3" t="s">
        <v>308</v>
      </c>
      <c r="B203" s="15" t="s">
        <v>263</v>
      </c>
      <c r="C203" s="19">
        <f>(250)*(1)*(1)*(1)*(1 + (0))</f>
      </c>
      <c r="D203" s="19" t="s">
        <v>38</v>
      </c>
      <c r="E203" s="19"/>
      <c r="F203" s="19">
        <f>(0)</f>
      </c>
      <c r="G203" s="19">
        <f>(C203 * E203 + C203 * E203 * F203)</f>
      </c>
    </row>
    <row r="204">
      <c r="A204" s="5"/>
      <c r="B204" s="12" t="s">
        <v>309</v>
      </c>
      <c r="C204" s="21"/>
      <c r="D204" s="21"/>
      <c r="E204" s="21"/>
      <c r="F204" s="21"/>
      <c r="G204" s="21"/>
    </row>
    <row r="205">
      <c r="A205" s="6"/>
      <c r="B205" s="14" t="s">
        <v>310</v>
      </c>
      <c r="C205" s="22"/>
      <c r="D205" s="22"/>
      <c r="E205" s="22"/>
      <c r="F205" s="22"/>
      <c r="G205" s="22"/>
    </row>
    <row r="206">
      <c r="A206" s="3" t="s">
        <v>311</v>
      </c>
      <c r="B206" s="15" t="s">
        <v>312</v>
      </c>
      <c r="C206" s="19">
        <f>(26)*(1)*(1)*(1)*(1 + (0))</f>
      </c>
      <c r="D206" s="19" t="s">
        <v>38</v>
      </c>
      <c r="E206" s="19"/>
      <c r="F206" s="19">
        <f>(0)</f>
      </c>
      <c r="G206" s="19">
        <f>(C206 * E206 + C206 * E206 * F206)</f>
      </c>
    </row>
    <row r="207">
      <c r="A207" s="3" t="s">
        <v>313</v>
      </c>
      <c r="B207" s="15" t="s">
        <v>314</v>
      </c>
      <c r="C207" s="19">
        <f>(123)*(1)*(1)*(1)*(1 + (0))</f>
      </c>
      <c r="D207" s="19" t="s">
        <v>49</v>
      </c>
      <c r="E207" s="19"/>
      <c r="F207" s="19">
        <f>(0)</f>
      </c>
      <c r="G207" s="19">
        <f>(C207 * E207 + C207 * E207 * F207)</f>
      </c>
    </row>
    <row r="208">
      <c r="A208" s="3" t="s">
        <v>315</v>
      </c>
      <c r="B208" s="15" t="s">
        <v>316</v>
      </c>
      <c r="C208" s="19">
        <f>(9)*(1)*(1)*(1)*(1 + (0))</f>
      </c>
      <c r="D208" s="19" t="s">
        <v>38</v>
      </c>
      <c r="E208" s="19"/>
      <c r="F208" s="19">
        <f>(0)</f>
      </c>
      <c r="G208" s="19">
        <f>(C208 * E208 + C208 * E208 * F208)</f>
      </c>
    </row>
    <row r="209">
      <c r="A209" s="5"/>
      <c r="B209" s="12" t="s">
        <v>317</v>
      </c>
      <c r="C209" s="21"/>
      <c r="D209" s="21"/>
      <c r="E209" s="21"/>
      <c r="F209" s="21"/>
      <c r="G209" s="21"/>
    </row>
    <row r="210">
      <c r="A210" s="6"/>
      <c r="B210" s="14" t="s">
        <v>318</v>
      </c>
      <c r="C210" s="22"/>
      <c r="D210" s="22"/>
      <c r="E210" s="22"/>
      <c r="F210" s="22"/>
      <c r="G210" s="22"/>
    </row>
    <row r="211">
      <c r="A211" s="3" t="s">
        <v>319</v>
      </c>
      <c r="B211" s="15" t="s">
        <v>320</v>
      </c>
      <c r="C211" s="19">
        <f>(35)*(1)*(1)*(1)*(1 + (0))</f>
      </c>
      <c r="D211" s="19" t="s">
        <v>38</v>
      </c>
      <c r="E211" s="19"/>
      <c r="F211" s="19">
        <f>(0)</f>
      </c>
      <c r="G211" s="19">
        <f>(C211 * E211 + C211 * E211 * F211)</f>
      </c>
    </row>
    <row r="212">
      <c r="A212" s="5"/>
      <c r="B212" s="12" t="s">
        <v>321</v>
      </c>
      <c r="C212" s="21"/>
      <c r="D212" s="21"/>
      <c r="E212" s="21"/>
      <c r="F212" s="21"/>
      <c r="G212" s="21"/>
    </row>
    <row r="213">
      <c r="A213" s="3" t="s">
        <v>322</v>
      </c>
      <c r="B213" s="13" t="s">
        <v>323</v>
      </c>
      <c r="C213" s="19">
        <f>(90)*(1)*(1)*(1)*(1 + (0))</f>
      </c>
      <c r="D213" s="19" t="s">
        <v>49</v>
      </c>
      <c r="E213" s="19"/>
      <c r="F213" s="19">
        <f>(0)</f>
      </c>
      <c r="G213" s="19">
        <f>(C213 * E213 + C213 * E213 * F213)</f>
      </c>
    </row>
    <row r="214">
      <c r="A214" s="5"/>
      <c r="B214" s="12" t="s">
        <v>324</v>
      </c>
      <c r="C214" s="21"/>
      <c r="D214" s="21"/>
      <c r="E214" s="21"/>
      <c r="F214" s="21"/>
      <c r="G214" s="21"/>
    </row>
    <row r="215">
      <c r="A215" s="3" t="s">
        <v>325</v>
      </c>
      <c r="B215" s="13" t="s">
        <v>323</v>
      </c>
      <c r="C215" s="19">
        <f>(135)*(1)*(1)*(1)*(1 + (0))</f>
      </c>
      <c r="D215" s="19" t="s">
        <v>49</v>
      </c>
      <c r="E215" s="19"/>
      <c r="F215" s="19">
        <f>(0)</f>
      </c>
      <c r="G215" s="19">
        <f>(C215 * E215 + C215 * E215 * F215)</f>
      </c>
    </row>
    <row r="216">
      <c r="A216" s="4"/>
      <c r="B216" s="11" t="s">
        <v>156</v>
      </c>
      <c r="C216" s="20"/>
      <c r="D216" s="20"/>
      <c r="E216" s="20"/>
      <c r="F216" s="20"/>
      <c r="G216" s="20"/>
    </row>
    <row r="217">
      <c r="A217" s="3" t="s">
        <v>326</v>
      </c>
      <c r="B217" s="17" t="s">
        <v>158</v>
      </c>
      <c r="C217" s="19">
        <f>(1)*(1)*(1)*(1)*(1 + (0))</f>
      </c>
      <c r="D217" s="19" t="s">
        <v>24</v>
      </c>
      <c r="E217" s="19"/>
      <c r="F217" s="19">
        <f>(0)</f>
      </c>
      <c r="G217" s="19">
        <f>(C217 * E217 + C217 * E217 * F217)</f>
      </c>
    </row>
    <row r="218">
      <c r="A218" s="3" t="s">
        <v>327</v>
      </c>
      <c r="B218" s="17" t="s">
        <v>160</v>
      </c>
      <c r="C218" s="19">
        <f>(1)*(1)*(1)*(1)*(1 + (0))</f>
      </c>
      <c r="D218" s="19" t="s">
        <v>24</v>
      </c>
      <c r="E218" s="19"/>
      <c r="F218" s="19">
        <f>(0)</f>
      </c>
      <c r="G218" s="19">
        <f>(C218 * E218 + C218 * E218 * F218)</f>
      </c>
    </row>
    <row r="219">
      <c r="A219" s="3" t="s">
        <v>328</v>
      </c>
      <c r="B219" s="17" t="s">
        <v>162</v>
      </c>
      <c r="C219" s="19">
        <f>(1)*(1)*(1)*(1)*(1 + (0))</f>
      </c>
      <c r="D219" s="19" t="s">
        <v>24</v>
      </c>
      <c r="E219" s="19"/>
      <c r="F219" s="19">
        <f>(0)</f>
      </c>
      <c r="G219" s="19">
        <f>(C219 * E219 + C219 * E219 * F219)</f>
      </c>
    </row>
    <row r="220">
      <c r="A220" s="2"/>
      <c r="B220" s="10" t="s">
        <v>329</v>
      </c>
      <c r="C220" s="18"/>
      <c r="D220" s="18"/>
      <c r="E220" s="18"/>
      <c r="F220" s="18"/>
      <c r="G220" s="18"/>
    </row>
    <row r="221">
      <c r="A221" s="4"/>
      <c r="B221" s="11" t="s">
        <v>330</v>
      </c>
      <c r="C221" s="20"/>
      <c r="D221" s="20"/>
      <c r="E221" s="20"/>
      <c r="F221" s="20"/>
      <c r="G221" s="20"/>
    </row>
    <row r="222">
      <c r="A222" s="5"/>
      <c r="B222" s="12" t="s">
        <v>331</v>
      </c>
      <c r="C222" s="21"/>
      <c r="D222" s="21"/>
      <c r="E222" s="21"/>
      <c r="F222" s="21"/>
      <c r="G222" s="21"/>
    </row>
    <row r="223">
      <c r="A223" s="6"/>
      <c r="B223" s="14" t="s">
        <v>330</v>
      </c>
      <c r="C223" s="22"/>
      <c r="D223" s="22"/>
      <c r="E223" s="22"/>
      <c r="F223" s="22"/>
      <c r="G223" s="22"/>
    </row>
    <row r="224">
      <c r="A224" s="3"/>
      <c r="B224" s="15" t="s">
        <v>332</v>
      </c>
      <c r="C224" s="19"/>
      <c r="D224" s="19"/>
      <c r="E224" s="19"/>
      <c r="F224" s="19"/>
      <c r="G224" s="19"/>
    </row>
    <row r="225">
      <c r="A225" s="3" t="s">
        <v>333</v>
      </c>
      <c r="B225" s="16" t="s">
        <v>334</v>
      </c>
      <c r="C225" s="19">
        <f>(2)*(1)*(1)*(1)*(1 + (0))</f>
      </c>
      <c r="D225" s="19" t="s">
        <v>30</v>
      </c>
      <c r="E225" s="19"/>
      <c r="F225" s="19">
        <f>(0)</f>
      </c>
      <c r="G225" s="19">
        <f>(C225 * E225 + C225 * E225 * F225)</f>
      </c>
    </row>
    <row r="226">
      <c r="A226" s="3"/>
      <c r="B226" s="15" t="s">
        <v>335</v>
      </c>
      <c r="C226" s="19"/>
      <c r="D226" s="19"/>
      <c r="E226" s="19"/>
      <c r="F226" s="19"/>
      <c r="G226" s="19"/>
    </row>
    <row r="227">
      <c r="A227" s="3" t="s">
        <v>336</v>
      </c>
      <c r="B227" s="16" t="s">
        <v>337</v>
      </c>
      <c r="C227" s="19">
        <f>(2)*(1)*(1)*(1)*(1 + (0))</f>
      </c>
      <c r="D227" s="19" t="s">
        <v>30</v>
      </c>
      <c r="E227" s="19"/>
      <c r="F227" s="19">
        <f>(0)</f>
      </c>
      <c r="G227" s="19">
        <f>(C227 * E227 + C227 * E227 * F227)</f>
      </c>
    </row>
    <row r="228">
      <c r="A228" s="3" t="s">
        <v>338</v>
      </c>
      <c r="B228" s="16" t="s">
        <v>339</v>
      </c>
      <c r="C228" s="19">
        <f>(2)*(1)*(1)*(1)*(1 + (0))</f>
      </c>
      <c r="D228" s="19" t="s">
        <v>30</v>
      </c>
      <c r="E228" s="19"/>
      <c r="F228" s="19">
        <f>(0)</f>
      </c>
      <c r="G228" s="19">
        <f>(C228 * E228 + C228 * E228 * F228)</f>
      </c>
    </row>
    <row r="229">
      <c r="A229" s="3" t="s">
        <v>340</v>
      </c>
      <c r="B229" s="16" t="s">
        <v>341</v>
      </c>
      <c r="C229" s="19">
        <f>(2)*(1)*(1)*(1)*(1 + (0))</f>
      </c>
      <c r="D229" s="19" t="s">
        <v>30</v>
      </c>
      <c r="E229" s="19"/>
      <c r="F229" s="19">
        <f>(0)</f>
      </c>
      <c r="G229" s="19">
        <f>(C229 * E229 + C229 * E229 * F229)</f>
      </c>
    </row>
    <row r="230">
      <c r="A230" s="3" t="s">
        <v>342</v>
      </c>
      <c r="B230" s="16" t="s">
        <v>343</v>
      </c>
      <c r="C230" s="19">
        <f>(4)*(1)*(1)*(1)*(1 + (0))</f>
      </c>
      <c r="D230" s="19" t="s">
        <v>30</v>
      </c>
      <c r="E230" s="19"/>
      <c r="F230" s="19">
        <f>(0)</f>
      </c>
      <c r="G230" s="19">
        <f>(C230 * E230 + C230 * E230 * F230)</f>
      </c>
    </row>
    <row r="231">
      <c r="A231" s="3"/>
      <c r="B231" s="15" t="s">
        <v>344</v>
      </c>
      <c r="C231" s="19"/>
      <c r="D231" s="19"/>
      <c r="E231" s="19"/>
      <c r="F231" s="19"/>
      <c r="G231" s="19"/>
    </row>
    <row r="232">
      <c r="A232" s="3" t="s">
        <v>345</v>
      </c>
      <c r="B232" s="16" t="s">
        <v>346</v>
      </c>
      <c r="C232" s="19">
        <f>(1)*(1)*(1)*(1)*(1 + (0))</f>
      </c>
      <c r="D232" s="19" t="s">
        <v>30</v>
      </c>
      <c r="E232" s="19"/>
      <c r="F232" s="19">
        <f>(0)</f>
      </c>
      <c r="G232" s="19">
        <f>(C232 * E232 + C232 * E232 * F232)</f>
      </c>
    </row>
    <row r="233">
      <c r="A233" s="3" t="s">
        <v>347</v>
      </c>
      <c r="B233" s="16" t="s">
        <v>348</v>
      </c>
      <c r="C233" s="19">
        <f>(1)*(1)*(1)*(1)*(1 + (0))</f>
      </c>
      <c r="D233" s="19" t="s">
        <v>30</v>
      </c>
      <c r="E233" s="19"/>
      <c r="F233" s="19">
        <f>(0)</f>
      </c>
      <c r="G233" s="19">
        <f>(C233 * E233 + C233 * E233 * F233)</f>
      </c>
    </row>
    <row r="234">
      <c r="A234" s="3" t="s">
        <v>349</v>
      </c>
      <c r="B234" s="16" t="s">
        <v>350</v>
      </c>
      <c r="C234" s="19">
        <f>(1)*(1)*(1)*(1)*(1 + (0))</f>
      </c>
      <c r="D234" s="19" t="s">
        <v>30</v>
      </c>
      <c r="E234" s="19"/>
      <c r="F234" s="19">
        <f>(0)</f>
      </c>
      <c r="G234" s="19">
        <f>(C234 * E234 + C234 * E234 * F234)</f>
      </c>
    </row>
    <row r="235">
      <c r="A235" s="3" t="s">
        <v>351</v>
      </c>
      <c r="B235" s="16" t="s">
        <v>352</v>
      </c>
      <c r="C235" s="19">
        <f>(1)*(1)*(1)*(1)*(1 + (0))</f>
      </c>
      <c r="D235" s="19" t="s">
        <v>30</v>
      </c>
      <c r="E235" s="19"/>
      <c r="F235" s="19">
        <f>(0)</f>
      </c>
      <c r="G235" s="19">
        <f>(C235 * E235 + C235 * E235 * F235)</f>
      </c>
    </row>
    <row r="236">
      <c r="A236" s="3" t="s">
        <v>353</v>
      </c>
      <c r="B236" s="16" t="s">
        <v>354</v>
      </c>
      <c r="C236" s="19">
        <f>(1)*(1)*(1)*(1)*(1 + (0))</f>
      </c>
      <c r="D236" s="19" t="s">
        <v>30</v>
      </c>
      <c r="E236" s="19"/>
      <c r="F236" s="19">
        <f>(0)</f>
      </c>
      <c r="G236" s="19">
        <f>(C236 * E236 + C236 * E236 * F236)</f>
      </c>
    </row>
    <row r="237">
      <c r="A237" s="3" t="s">
        <v>355</v>
      </c>
      <c r="B237" s="16" t="s">
        <v>356</v>
      </c>
      <c r="C237" s="19">
        <f>(1)*(1)*(1)*(1)*(1 + (0))</f>
      </c>
      <c r="D237" s="19" t="s">
        <v>30</v>
      </c>
      <c r="E237" s="19"/>
      <c r="F237" s="19">
        <f>(0)</f>
      </c>
      <c r="G237" s="19">
        <f>(C237 * E237 + C237 * E237 * F237)</f>
      </c>
    </row>
    <row r="238">
      <c r="A238" s="3" t="s">
        <v>357</v>
      </c>
      <c r="B238" s="16" t="s">
        <v>358</v>
      </c>
      <c r="C238" s="19">
        <f>(1)*(1)*(1)*(1)*(1 + (0))</f>
      </c>
      <c r="D238" s="19" t="s">
        <v>30</v>
      </c>
      <c r="E238" s="19"/>
      <c r="F238" s="19">
        <f>(0)</f>
      </c>
      <c r="G238" s="19">
        <f>(C238 * E238 + C238 * E238 * F238)</f>
      </c>
    </row>
    <row r="239">
      <c r="A239" s="3" t="s">
        <v>359</v>
      </c>
      <c r="B239" s="16" t="s">
        <v>360</v>
      </c>
      <c r="C239" s="19">
        <f>(1)*(1)*(1)*(1)*(1 + (0))</f>
      </c>
      <c r="D239" s="19" t="s">
        <v>30</v>
      </c>
      <c r="E239" s="19"/>
      <c r="F239" s="19">
        <f>(0)</f>
      </c>
      <c r="G239" s="19">
        <f>(C239 * E239 + C239 * E239 * F239)</f>
      </c>
    </row>
    <row r="240">
      <c r="A240" s="3"/>
      <c r="B240" s="15" t="s">
        <v>361</v>
      </c>
      <c r="C240" s="19"/>
      <c r="D240" s="19"/>
      <c r="E240" s="19"/>
      <c r="F240" s="19"/>
      <c r="G240" s="19"/>
    </row>
    <row r="241">
      <c r="A241" s="3" t="s">
        <v>362</v>
      </c>
      <c r="B241" s="16" t="s">
        <v>363</v>
      </c>
      <c r="C241" s="19">
        <f>(3)*(1)*(1)*(1)*(1 + (0))</f>
      </c>
      <c r="D241" s="19" t="s">
        <v>30</v>
      </c>
      <c r="E241" s="19"/>
      <c r="F241" s="19">
        <f>(0)</f>
      </c>
      <c r="G241" s="19">
        <f>(C241 * E241 + C241 * E241 * F241)</f>
      </c>
    </row>
    <row r="242">
      <c r="A242" s="3" t="s">
        <v>364</v>
      </c>
      <c r="B242" s="16" t="s">
        <v>365</v>
      </c>
      <c r="C242" s="19">
        <f>(3)*(1)*(1)*(1)*(1 + (0))</f>
      </c>
      <c r="D242" s="19" t="s">
        <v>30</v>
      </c>
      <c r="E242" s="19"/>
      <c r="F242" s="19">
        <f>(0)</f>
      </c>
      <c r="G242" s="19">
        <f>(C242 * E242 + C242 * E242 * F242)</f>
      </c>
    </row>
    <row r="243">
      <c r="A243" s="3"/>
      <c r="B243" s="15" t="s">
        <v>366</v>
      </c>
      <c r="C243" s="19"/>
      <c r="D243" s="19"/>
      <c r="E243" s="19"/>
      <c r="F243" s="19"/>
      <c r="G243" s="19"/>
    </row>
    <row r="244">
      <c r="A244" s="3" t="s">
        <v>367</v>
      </c>
      <c r="B244" s="16" t="s">
        <v>368</v>
      </c>
      <c r="C244" s="19">
        <f>(1)*(1)*(1)*(1)*(1 + (0))</f>
      </c>
      <c r="D244" s="19" t="s">
        <v>30</v>
      </c>
      <c r="E244" s="19"/>
      <c r="F244" s="19">
        <f>(0)</f>
      </c>
      <c r="G244" s="19">
        <f>(C244 * E244 + C244 * E244 * F244)</f>
      </c>
    </row>
    <row r="245">
      <c r="A245" s="3" t="s">
        <v>369</v>
      </c>
      <c r="B245" s="16" t="s">
        <v>370</v>
      </c>
      <c r="C245" s="19">
        <f>(2)*(1)*(1)*(1)*(1 + (0))</f>
      </c>
      <c r="D245" s="19" t="s">
        <v>30</v>
      </c>
      <c r="E245" s="19"/>
      <c r="F245" s="19">
        <f>(0)</f>
      </c>
      <c r="G245" s="19">
        <f>(C245 * E245 + C245 * E245 * F245)</f>
      </c>
    </row>
    <row r="246">
      <c r="A246" s="3" t="s">
        <v>371</v>
      </c>
      <c r="B246" s="16" t="s">
        <v>372</v>
      </c>
      <c r="C246" s="19">
        <f>(1)*(1)*(1)*(1)*(1 + (0))</f>
      </c>
      <c r="D246" s="19" t="s">
        <v>30</v>
      </c>
      <c r="E246" s="19"/>
      <c r="F246" s="19">
        <f>(0)</f>
      </c>
      <c r="G246" s="19">
        <f>(C246 * E246 + C246 * E246 * F246)</f>
      </c>
    </row>
    <row r="247">
      <c r="A247" s="3" t="s">
        <v>373</v>
      </c>
      <c r="B247" s="16" t="s">
        <v>374</v>
      </c>
      <c r="C247" s="19">
        <f>(2)*(1)*(1)*(1)*(1 + (0))</f>
      </c>
      <c r="D247" s="19" t="s">
        <v>30</v>
      </c>
      <c r="E247" s="19"/>
      <c r="F247" s="19">
        <f>(0)</f>
      </c>
      <c r="G247" s="19">
        <f>(C247 * E247 + C247 * E247 * F247)</f>
      </c>
    </row>
    <row r="248">
      <c r="A248" s="3" t="s">
        <v>375</v>
      </c>
      <c r="B248" s="16" t="s">
        <v>376</v>
      </c>
      <c r="C248" s="19">
        <f>(1)*(1)*(1)*(1)*(1 + (0))</f>
      </c>
      <c r="D248" s="19" t="s">
        <v>30</v>
      </c>
      <c r="E248" s="19"/>
      <c r="F248" s="19">
        <f>(0)</f>
      </c>
      <c r="G248" s="19">
        <f>(C248 * E248 + C248 * E248 * F248)</f>
      </c>
    </row>
    <row r="249">
      <c r="A249" s="3" t="s">
        <v>377</v>
      </c>
      <c r="B249" s="16" t="s">
        <v>378</v>
      </c>
      <c r="C249" s="19">
        <f>(1)*(1)*(1)*(1)*(1 + (0))</f>
      </c>
      <c r="D249" s="19" t="s">
        <v>30</v>
      </c>
      <c r="E249" s="19"/>
      <c r="F249" s="19">
        <f>(0)</f>
      </c>
      <c r="G249" s="19">
        <f>(C249 * E249 + C249 * E249 * F249)</f>
      </c>
    </row>
    <row r="250">
      <c r="A250" s="3" t="s">
        <v>379</v>
      </c>
      <c r="B250" s="16" t="s">
        <v>380</v>
      </c>
      <c r="C250" s="19">
        <f>(1)*(1)*(1)*(1)*(1 + (0))</f>
      </c>
      <c r="D250" s="19" t="s">
        <v>30</v>
      </c>
      <c r="E250" s="19"/>
      <c r="F250" s="19">
        <f>(0)</f>
      </c>
      <c r="G250" s="19">
        <f>(C250 * E250 + C250 * E250 * F250)</f>
      </c>
    </row>
    <row r="251">
      <c r="A251" s="3"/>
      <c r="B251" s="15" t="s">
        <v>381</v>
      </c>
      <c r="C251" s="19"/>
      <c r="D251" s="19"/>
      <c r="E251" s="19"/>
      <c r="F251" s="19"/>
      <c r="G251" s="19"/>
    </row>
    <row r="252">
      <c r="A252" s="3" t="s">
        <v>382</v>
      </c>
      <c r="B252" s="16" t="s">
        <v>383</v>
      </c>
      <c r="C252" s="19">
        <f>(10)*(1)*(1)*(1)*(1 + (0))</f>
      </c>
      <c r="D252" s="19" t="s">
        <v>30</v>
      </c>
      <c r="E252" s="19"/>
      <c r="F252" s="19">
        <f>(0)</f>
      </c>
      <c r="G252" s="19">
        <f>(C252 * E252 + C252 * E252 * F252)</f>
      </c>
    </row>
    <row r="253">
      <c r="A253" s="3"/>
      <c r="B253" s="15" t="s">
        <v>384</v>
      </c>
      <c r="C253" s="19"/>
      <c r="D253" s="19"/>
      <c r="E253" s="19"/>
      <c r="F253" s="19"/>
      <c r="G253" s="19"/>
    </row>
    <row r="254">
      <c r="A254" s="3" t="s">
        <v>385</v>
      </c>
      <c r="B254" s="16" t="s">
        <v>386</v>
      </c>
      <c r="C254" s="19">
        <f>(2)*(1)*(1)*(1)*(1 + (0))</f>
      </c>
      <c r="D254" s="19" t="s">
        <v>30</v>
      </c>
      <c r="E254" s="19"/>
      <c r="F254" s="19">
        <f>(0)</f>
      </c>
      <c r="G254" s="19">
        <f>(C254 * E254 + C254 * E254 * F254)</f>
      </c>
    </row>
    <row r="255">
      <c r="A255" s="3"/>
      <c r="B255" s="15" t="s">
        <v>387</v>
      </c>
      <c r="C255" s="19"/>
      <c r="D255" s="19"/>
      <c r="E255" s="19"/>
      <c r="F255" s="19"/>
      <c r="G255" s="19"/>
    </row>
    <row r="256">
      <c r="A256" s="3" t="s">
        <v>388</v>
      </c>
      <c r="B256" s="16" t="s">
        <v>389</v>
      </c>
      <c r="C256" s="19">
        <f>(1)*(1)*(1)*(1)*(1 + (0))</f>
      </c>
      <c r="D256" s="19" t="s">
        <v>30</v>
      </c>
      <c r="E256" s="19"/>
      <c r="F256" s="19">
        <f>(0)</f>
      </c>
      <c r="G256" s="19">
        <f>(C256 * E256 + C256 * E256 * F256)</f>
      </c>
    </row>
    <row r="257">
      <c r="A257" s="3"/>
      <c r="B257" s="15" t="s">
        <v>390</v>
      </c>
      <c r="C257" s="19"/>
      <c r="D257" s="19"/>
      <c r="E257" s="19"/>
      <c r="F257" s="19"/>
      <c r="G257" s="19"/>
    </row>
    <row r="258">
      <c r="A258" s="3" t="s">
        <v>391</v>
      </c>
      <c r="B258" s="16" t="s">
        <v>392</v>
      </c>
      <c r="C258" s="19">
        <f>(1)*(1)*(1)*(1)*(1 + (0))</f>
      </c>
      <c r="D258" s="19" t="s">
        <v>30</v>
      </c>
      <c r="E258" s="19"/>
      <c r="F258" s="19">
        <f>(0)</f>
      </c>
      <c r="G258" s="19">
        <f>(C258 * E258 + C258 * E258 * F258)</f>
      </c>
    </row>
    <row r="259">
      <c r="A259" s="4"/>
      <c r="B259" s="11" t="s">
        <v>393</v>
      </c>
      <c r="C259" s="20"/>
      <c r="D259" s="20"/>
      <c r="E259" s="20"/>
      <c r="F259" s="20"/>
      <c r="G259" s="20"/>
    </row>
    <row r="260">
      <c r="A260" s="5"/>
      <c r="B260" s="12" t="s">
        <v>394</v>
      </c>
      <c r="C260" s="21"/>
      <c r="D260" s="21"/>
      <c r="E260" s="21"/>
      <c r="F260" s="21"/>
      <c r="G260" s="21"/>
    </row>
    <row r="261">
      <c r="A261" s="3" t="s">
        <v>395</v>
      </c>
      <c r="B261" s="13" t="s">
        <v>396</v>
      </c>
      <c r="C261" s="19">
        <f>(6)*(1)*(1)*(1)*(1 + (0))</f>
      </c>
      <c r="D261" s="19" t="s">
        <v>30</v>
      </c>
      <c r="E261" s="19"/>
      <c r="F261" s="19">
        <f>(0)</f>
      </c>
      <c r="G261" s="19">
        <f>(C261 * E261 + C261 * E261 * F261)</f>
      </c>
    </row>
    <row r="262">
      <c r="A262" s="3" t="s">
        <v>397</v>
      </c>
      <c r="B262" s="13" t="s">
        <v>398</v>
      </c>
      <c r="C262" s="19">
        <f>(6)*(1)*(1)*(1)*(1 + (0))</f>
      </c>
      <c r="D262" s="19" t="s">
        <v>30</v>
      </c>
      <c r="E262" s="19"/>
      <c r="F262" s="19">
        <f>(0)</f>
      </c>
      <c r="G262" s="19">
        <f>(C262 * E262 + C262 * E262 * F262)</f>
      </c>
    </row>
    <row r="263">
      <c r="A263" s="5"/>
      <c r="B263" s="12" t="s">
        <v>399</v>
      </c>
      <c r="C263" s="21"/>
      <c r="D263" s="21"/>
      <c r="E263" s="21"/>
      <c r="F263" s="21"/>
      <c r="G263" s="21"/>
    </row>
    <row r="264">
      <c r="A264" s="3" t="s">
        <v>400</v>
      </c>
      <c r="B264" s="13" t="s">
        <v>401</v>
      </c>
      <c r="C264" s="19">
        <f>(3)*(1)*(1)*(1)*(1 + (0))</f>
      </c>
      <c r="D264" s="19" t="s">
        <v>30</v>
      </c>
      <c r="E264" s="19"/>
      <c r="F264" s="19">
        <f>(0)</f>
      </c>
      <c r="G264" s="19">
        <f>(C264 * E264 + C264 * E264 * F264)</f>
      </c>
    </row>
    <row r="265">
      <c r="A265" s="5"/>
      <c r="B265" s="12" t="s">
        <v>402</v>
      </c>
      <c r="C265" s="21"/>
      <c r="D265" s="21"/>
      <c r="E265" s="21"/>
      <c r="F265" s="21"/>
      <c r="G265" s="21"/>
    </row>
    <row r="266">
      <c r="A266" s="3" t="s">
        <v>403</v>
      </c>
      <c r="B266" s="13" t="s">
        <v>404</v>
      </c>
      <c r="C266" s="19">
        <f>(2)*(1)*(1)*(1)*(1 + (0))</f>
      </c>
      <c r="D266" s="19" t="s">
        <v>30</v>
      </c>
      <c r="E266" s="19"/>
      <c r="F266" s="19">
        <f>(0)</f>
      </c>
      <c r="G266" s="19">
        <f>(C266 * E266 + C266 * E266 * F266)</f>
      </c>
    </row>
    <row r="267">
      <c r="A267" s="5"/>
      <c r="B267" s="12" t="s">
        <v>405</v>
      </c>
      <c r="C267" s="21"/>
      <c r="D267" s="21"/>
      <c r="E267" s="21"/>
      <c r="F267" s="21"/>
      <c r="G267" s="21"/>
    </row>
    <row r="268">
      <c r="A268" s="3" t="s">
        <v>406</v>
      </c>
      <c r="B268" s="13" t="s">
        <v>407</v>
      </c>
      <c r="C268" s="19">
        <f>(2)*(1)*(1)*(1)*(1 + (0))</f>
      </c>
      <c r="D268" s="19" t="s">
        <v>30</v>
      </c>
      <c r="E268" s="19"/>
      <c r="F268" s="19">
        <f>(0)</f>
      </c>
      <c r="G268" s="19">
        <f>(C268 * E268 + C268 * E268 * F268)</f>
      </c>
    </row>
    <row r="269">
      <c r="A269" s="5"/>
      <c r="B269" s="12" t="s">
        <v>408</v>
      </c>
      <c r="C269" s="21"/>
      <c r="D269" s="21"/>
      <c r="E269" s="21"/>
      <c r="F269" s="21"/>
      <c r="G269" s="21"/>
    </row>
    <row r="270">
      <c r="A270" s="3" t="s">
        <v>409</v>
      </c>
      <c r="B270" s="13" t="s">
        <v>410</v>
      </c>
      <c r="C270" s="19">
        <f>(1)*(1)*(1)*(1)*(1 + (0))</f>
      </c>
      <c r="D270" s="19" t="s">
        <v>30</v>
      </c>
      <c r="E270" s="19"/>
      <c r="F270" s="19">
        <f>(0)</f>
      </c>
      <c r="G270" s="19">
        <f>(C270 * E270 + C270 * E270 * F270)</f>
      </c>
    </row>
    <row r="271">
      <c r="A271" s="5"/>
      <c r="B271" s="12" t="s">
        <v>411</v>
      </c>
      <c r="C271" s="21"/>
      <c r="D271" s="21"/>
      <c r="E271" s="21"/>
      <c r="F271" s="21"/>
      <c r="G271" s="21"/>
    </row>
    <row r="272">
      <c r="A272" s="3" t="s">
        <v>412</v>
      </c>
      <c r="B272" s="13" t="s">
        <v>413</v>
      </c>
      <c r="C272" s="19">
        <f>(1)*(1)*(1)*(1)*(1 + (0))</f>
      </c>
      <c r="D272" s="19" t="s">
        <v>30</v>
      </c>
      <c r="E272" s="19"/>
      <c r="F272" s="19">
        <f>(0)</f>
      </c>
      <c r="G272" s="19">
        <f>(C272 * E272 + C272 * E272 * F272)</f>
      </c>
    </row>
    <row r="273">
      <c r="A273" s="5"/>
      <c r="B273" s="12" t="s">
        <v>414</v>
      </c>
      <c r="C273" s="21"/>
      <c r="D273" s="21"/>
      <c r="E273" s="21"/>
      <c r="F273" s="21"/>
      <c r="G273" s="21"/>
    </row>
    <row r="274">
      <c r="A274" s="3" t="s">
        <v>415</v>
      </c>
      <c r="B274" s="13" t="s">
        <v>416</v>
      </c>
      <c r="C274" s="19">
        <f>(1)*(1)*(1)*(1)*(1 + (0))</f>
      </c>
      <c r="D274" s="19" t="s">
        <v>30</v>
      </c>
      <c r="E274" s="19"/>
      <c r="F274" s="19">
        <f>(0)</f>
      </c>
      <c r="G274" s="19">
        <f>(C274 * E274 + C274 * E274 * F274)</f>
      </c>
    </row>
    <row r="275">
      <c r="A275" s="5"/>
      <c r="B275" s="12" t="s">
        <v>417</v>
      </c>
      <c r="C275" s="21"/>
      <c r="D275" s="21"/>
      <c r="E275" s="21"/>
      <c r="F275" s="21"/>
      <c r="G275" s="21"/>
    </row>
    <row r="276">
      <c r="A276" s="3" t="s">
        <v>418</v>
      </c>
      <c r="B276" s="13" t="s">
        <v>419</v>
      </c>
      <c r="C276" s="19">
        <f>(1)*(1)*(1)*(1)*(1 + (0))</f>
      </c>
      <c r="D276" s="19" t="s">
        <v>30</v>
      </c>
      <c r="E276" s="19"/>
      <c r="F276" s="19">
        <f>(0)</f>
      </c>
      <c r="G276" s="19">
        <f>(C276 * E276 + C276 * E276 * F276)</f>
      </c>
    </row>
    <row r="277">
      <c r="A277" s="4"/>
      <c r="B277" s="11" t="s">
        <v>420</v>
      </c>
      <c r="C277" s="20"/>
      <c r="D277" s="20"/>
      <c r="E277" s="20"/>
      <c r="F277" s="20"/>
      <c r="G277" s="20"/>
    </row>
    <row r="278">
      <c r="A278" s="5"/>
      <c r="B278" s="12" t="s">
        <v>421</v>
      </c>
      <c r="C278" s="21"/>
      <c r="D278" s="21"/>
      <c r="E278" s="21"/>
      <c r="F278" s="21"/>
      <c r="G278" s="21"/>
    </row>
    <row r="279">
      <c r="A279" s="3" t="s">
        <v>422</v>
      </c>
      <c r="B279" s="13" t="s">
        <v>423</v>
      </c>
      <c r="C279" s="19">
        <f>(2)*(1)*(1)*(1)*(1 + (0))</f>
      </c>
      <c r="D279" s="19" t="s">
        <v>30</v>
      </c>
      <c r="E279" s="19"/>
      <c r="F279" s="19">
        <f>(0)</f>
      </c>
      <c r="G279" s="19">
        <f>(C279 * E279 + C279 * E279 * F279)</f>
      </c>
    </row>
    <row r="280">
      <c r="A280" s="3" t="s">
        <v>424</v>
      </c>
      <c r="B280" s="13" t="s">
        <v>425</v>
      </c>
      <c r="C280" s="19">
        <f>(10)*(1)*(1)*(1)*(1 + (0))</f>
      </c>
      <c r="D280" s="19" t="s">
        <v>30</v>
      </c>
      <c r="E280" s="19"/>
      <c r="F280" s="19">
        <f>(0)</f>
      </c>
      <c r="G280" s="19">
        <f>(C280 * E280 + C280 * E280 * F280)</f>
      </c>
    </row>
    <row r="281">
      <c r="A281" s="5"/>
      <c r="B281" s="12" t="s">
        <v>426</v>
      </c>
      <c r="C281" s="21"/>
      <c r="D281" s="21"/>
      <c r="E281" s="21"/>
      <c r="F281" s="21"/>
      <c r="G281" s="21"/>
    </row>
    <row r="282">
      <c r="A282" s="3" t="s">
        <v>427</v>
      </c>
      <c r="B282" s="13" t="s">
        <v>428</v>
      </c>
      <c r="C282" s="19">
        <f>(10)*(1)*(1)*(1)*(1 + (0))</f>
      </c>
      <c r="D282" s="19" t="s">
        <v>30</v>
      </c>
      <c r="E282" s="19"/>
      <c r="F282" s="19">
        <f>(0)</f>
      </c>
      <c r="G282" s="19">
        <f>(C282 * E282 + C282 * E282 * F282)</f>
      </c>
    </row>
    <row r="283">
      <c r="A283" s="5"/>
      <c r="B283" s="12" t="s">
        <v>429</v>
      </c>
      <c r="C283" s="21"/>
      <c r="D283" s="21"/>
      <c r="E283" s="21"/>
      <c r="F283" s="21"/>
      <c r="G283" s="21"/>
    </row>
    <row r="284">
      <c r="A284" s="3" t="s">
        <v>430</v>
      </c>
      <c r="B284" s="13" t="s">
        <v>431</v>
      </c>
      <c r="C284" s="19">
        <f>(10)*(1)*(1)*(1)*(1 + (0))</f>
      </c>
      <c r="D284" s="19" t="s">
        <v>30</v>
      </c>
      <c r="E284" s="19"/>
      <c r="F284" s="19">
        <f>(0)</f>
      </c>
      <c r="G284" s="19">
        <f>(C284 * E284 + C284 * E284 * F284)</f>
      </c>
    </row>
    <row r="285">
      <c r="A285" s="5"/>
      <c r="B285" s="12" t="s">
        <v>432</v>
      </c>
      <c r="C285" s="21"/>
      <c r="D285" s="21"/>
      <c r="E285" s="21"/>
      <c r="F285" s="21"/>
      <c r="G285" s="21"/>
    </row>
    <row r="286">
      <c r="A286" s="3" t="s">
        <v>433</v>
      </c>
      <c r="B286" s="13" t="s">
        <v>434</v>
      </c>
      <c r="C286" s="19">
        <f>(1)*(1)*(1)*(1)*(1 + (0))</f>
      </c>
      <c r="D286" s="19" t="s">
        <v>30</v>
      </c>
      <c r="E286" s="19"/>
      <c r="F286" s="19">
        <f>(0)</f>
      </c>
      <c r="G286" s="19">
        <f>(C286 * E286 + C286 * E286 * F286)</f>
      </c>
    </row>
    <row r="287">
      <c r="A287" s="5"/>
      <c r="B287" s="12" t="s">
        <v>435</v>
      </c>
      <c r="C287" s="21"/>
      <c r="D287" s="21"/>
      <c r="E287" s="21"/>
      <c r="F287" s="21"/>
      <c r="G287" s="21"/>
    </row>
    <row r="288">
      <c r="A288" s="3" t="s">
        <v>436</v>
      </c>
      <c r="B288" s="13" t="s">
        <v>437</v>
      </c>
      <c r="C288" s="19">
        <f>(10)*(1)*(1)*(1)*(1 + (0))</f>
      </c>
      <c r="D288" s="19" t="s">
        <v>30</v>
      </c>
      <c r="E288" s="19"/>
      <c r="F288" s="19">
        <f>(0)</f>
      </c>
      <c r="G288" s="19">
        <f>(C288 * E288 + C288 * E288 * F288)</f>
      </c>
    </row>
    <row r="289">
      <c r="A289" s="4"/>
      <c r="B289" s="11" t="s">
        <v>438</v>
      </c>
      <c r="C289" s="20"/>
      <c r="D289" s="20"/>
      <c r="E289" s="20"/>
      <c r="F289" s="20"/>
      <c r="G289" s="20"/>
    </row>
    <row r="290">
      <c r="A290" s="5"/>
      <c r="B290" s="12" t="s">
        <v>439</v>
      </c>
      <c r="C290" s="21"/>
      <c r="D290" s="21"/>
      <c r="E290" s="21"/>
      <c r="F290" s="21"/>
      <c r="G290" s="21"/>
    </row>
    <row r="291">
      <c r="A291" s="6"/>
      <c r="B291" s="14" t="s">
        <v>440</v>
      </c>
      <c r="C291" s="22"/>
      <c r="D291" s="22"/>
      <c r="E291" s="22"/>
      <c r="F291" s="22"/>
      <c r="G291" s="22"/>
    </row>
    <row r="292">
      <c r="A292" s="3" t="s">
        <v>441</v>
      </c>
      <c r="B292" s="15" t="s">
        <v>442</v>
      </c>
      <c r="C292" s="19">
        <f>(20)*(1)*(1)*(1)*(1 + (0))</f>
      </c>
      <c r="D292" s="19" t="s">
        <v>30</v>
      </c>
      <c r="E292" s="19"/>
      <c r="F292" s="19">
        <f>(0)</f>
      </c>
      <c r="G292" s="19">
        <f>(C292 * E292 + C292 * E292 * F292)</f>
      </c>
    </row>
    <row r="293">
      <c r="A293" s="4"/>
      <c r="B293" s="11" t="s">
        <v>156</v>
      </c>
      <c r="C293" s="20"/>
      <c r="D293" s="20"/>
      <c r="E293" s="20"/>
      <c r="F293" s="20"/>
      <c r="G293" s="20"/>
    </row>
    <row r="294">
      <c r="A294" s="3" t="s">
        <v>443</v>
      </c>
      <c r="B294" s="17" t="s">
        <v>158</v>
      </c>
      <c r="C294" s="19">
        <f>(1)*(1)*(1)*(1)*(1 + (0))</f>
      </c>
      <c r="D294" s="19" t="s">
        <v>24</v>
      </c>
      <c r="E294" s="19"/>
      <c r="F294" s="19">
        <f>(0)</f>
      </c>
      <c r="G294" s="19">
        <f>(C294 * E294 + C294 * E294 * F294)</f>
      </c>
    </row>
    <row r="295">
      <c r="A295" s="3" t="s">
        <v>444</v>
      </c>
      <c r="B295" s="17" t="s">
        <v>160</v>
      </c>
      <c r="C295" s="19">
        <f>(1)*(1)*(1)*(1)*(1 + (0))</f>
      </c>
      <c r="D295" s="19" t="s">
        <v>24</v>
      </c>
      <c r="E295" s="19"/>
      <c r="F295" s="19">
        <f>(0)</f>
      </c>
      <c r="G295" s="19">
        <f>(C295 * E295 + C295 * E295 * F295)</f>
      </c>
    </row>
    <row r="296">
      <c r="A296" s="3" t="s">
        <v>445</v>
      </c>
      <c r="B296" s="17" t="s">
        <v>162</v>
      </c>
      <c r="C296" s="19">
        <f>(1)*(1)*(1)*(1)*(1 + (0))</f>
      </c>
      <c r="D296" s="19" t="s">
        <v>24</v>
      </c>
      <c r="E296" s="19"/>
      <c r="F296" s="19">
        <f>(0)</f>
      </c>
      <c r="G296" s="19">
        <f>(C296 * E296 + C296 * E296 * F296)</f>
      </c>
    </row>
    <row r="297">
      <c r="A297" s="7"/>
      <c r="B297" s="7"/>
      <c r="C297" s="19"/>
      <c r="D297" s="19"/>
      <c r="E297" s="19"/>
      <c r="F297" s="19"/>
      <c r="G297" s="19"/>
    </row>
    <row r="298">
      <c r="A298" s="8" t="s">
        <v>446</v>
      </c>
      <c r="B298" s="8"/>
      <c r="C298" s="8"/>
      <c r="D298" s="8"/>
      <c r="E298" s="8"/>
      <c r="F298" s="8"/>
      <c r="G298" s="8">
        <f>(SUM(G2:G297))</f>
      </c>
    </row>
    <row r="299">
      <c r="A299" s="8" t="s">
        <v>447</v>
      </c>
      <c r="B299" s="8"/>
      <c r="C299" s="8"/>
      <c r="D299" s="8"/>
      <c r="E299" s="8"/>
      <c r="F299" s="8"/>
      <c r="G299" s="8">
        <v>0</v>
      </c>
    </row>
    <row r="300">
      <c r="A300" s="8" t="s">
        <v>448</v>
      </c>
      <c r="B300" s="8"/>
      <c r="C300" s="8"/>
      <c r="D300" s="8"/>
      <c r="E300" s="8"/>
      <c r="F300" s="8"/>
      <c r="G300" s="8">
        <f>0.1*(SUM(G298:G299))</f>
      </c>
    </row>
    <row r="301">
      <c r="A301" s="9" t="s">
        <v>5</v>
      </c>
      <c r="B301" s="9"/>
      <c r="C301" s="9"/>
      <c r="D301" s="9"/>
      <c r="E301" s="9"/>
      <c r="F301" s="9"/>
      <c r="G301" s="9">
        <f>SUM(G298:G300)</f>
      </c>
    </row>
  </sheetData>
  <headerFooter/>
</worksheet>
</file>

<file path=xl/worksheets/sheet3.xml><?xml version="1.0" encoding="utf-8"?>
<worksheet xmlns:r="http://schemas.openxmlformats.org/officeDocument/2006/relationships" xmlns="http://schemas.openxmlformats.org/spreadsheetml/2006/main">
  <dimension ref="A1:D13"/>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450</v>
      </c>
      <c r="C1" s="1" t="s">
        <v>451</v>
      </c>
      <c r="D1" s="1" t="s">
        <v>5</v>
      </c>
    </row>
    <row r="2">
      <c r="A2" s="7" t="s">
        <v>6</v>
      </c>
      <c r="B2" s="19"/>
      <c r="C2" s="19"/>
      <c r="D2" s="19">
        <f>SUBTOTAL(9,'Trade Breakup Showing Markup'!G$2:G$90)</f>
      </c>
    </row>
    <row r="3">
      <c r="A3" s="7" t="s">
        <v>163</v>
      </c>
      <c r="B3" s="19"/>
      <c r="C3" s="19"/>
      <c r="D3" s="19">
        <f>SUBTOTAL(9,'Trade Breakup Showing Markup'!G$91:G$107)</f>
      </c>
    </row>
    <row r="4">
      <c r="A4" s="7" t="s">
        <v>182</v>
      </c>
      <c r="B4" s="19"/>
      <c r="C4" s="19"/>
      <c r="D4" s="19">
        <f>SUBTOTAL(9,'Trade Breakup Showing Markup'!G$108:G$135)</f>
      </c>
    </row>
    <row r="5">
      <c r="A5" s="7" t="s">
        <v>225</v>
      </c>
      <c r="B5" s="19"/>
      <c r="C5" s="19"/>
      <c r="D5" s="19">
        <f>SUBTOTAL(9,'Trade Breakup Showing Markup'!G$136:G$147)</f>
      </c>
    </row>
    <row r="6">
      <c r="A6" s="7" t="s">
        <v>240</v>
      </c>
      <c r="B6" s="19"/>
      <c r="C6" s="19"/>
      <c r="D6" s="19">
        <f>SUBTOTAL(9,'Trade Breakup Showing Markup'!G$148:G$159)</f>
      </c>
    </row>
    <row r="7">
      <c r="A7" s="7" t="s">
        <v>253</v>
      </c>
      <c r="B7" s="19"/>
      <c r="C7" s="19"/>
      <c r="D7" s="19">
        <f>SUBTOTAL(9,'Trade Breakup Showing Markup'!G$160:G$194)</f>
      </c>
    </row>
    <row r="8">
      <c r="A8" s="7" t="s">
        <v>300</v>
      </c>
      <c r="B8" s="19"/>
      <c r="C8" s="19"/>
      <c r="D8" s="19">
        <f>SUBTOTAL(9,'Trade Breakup Showing Markup'!G$195:G$219)</f>
      </c>
    </row>
    <row r="9">
      <c r="A9" s="7" t="s">
        <v>329</v>
      </c>
      <c r="B9" s="19"/>
      <c r="C9" s="19"/>
      <c r="D9" s="19">
        <f>SUBTOTAL(9,'Trade Breakup Showing Markup'!G$220:G$296)</f>
      </c>
    </row>
    <row r="10">
      <c r="A10" s="23" t="s">
        <v>446</v>
      </c>
      <c r="B10" s="24"/>
      <c r="C10" s="24"/>
      <c r="D10" s="24">
        <f>'Trade Breakup Showing Markup'!G298</f>
      </c>
    </row>
    <row r="11">
      <c r="A11" s="8" t="s">
        <v>447</v>
      </c>
      <c r="B11" s="8"/>
      <c r="C11" s="8"/>
      <c r="D11" s="8">
        <f>'Trade Breakup Showing Markup'!G299</f>
      </c>
    </row>
    <row r="12">
      <c r="A12" s="8" t="s">
        <v>448</v>
      </c>
      <c r="B12" s="8"/>
      <c r="C12" s="8"/>
      <c r="D12" s="8">
        <f>'Trade Breakup Showing Markup'!G300</f>
      </c>
    </row>
    <row r="13">
      <c r="A13" s="9" t="s">
        <v>5</v>
      </c>
      <c r="B13" s="9"/>
      <c r="C13" s="9"/>
      <c r="D13" s="9">
        <f>'Trade Breakup Showing Markup'!G301</f>
      </c>
    </row>
  </sheetData>
  <headerFooter/>
</worksheet>
</file>